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modotgov-my.sharepoint.com/personal/ashley_metelski_modot_mo_gov/Documents/Desktop/Budget/2024 Fiscal Year/"/>
    </mc:Choice>
  </mc:AlternateContent>
  <xr:revisionPtr revIDLastSave="5" documentId="8_{D5875407-86B6-429A-A241-23F6617B4651}" xr6:coauthVersionLast="47" xr6:coauthVersionMax="47" xr10:uidLastSave="{54C64AF0-27CC-4FE2-9358-64026BB6C7B5}"/>
  <bookViews>
    <workbookView xWindow="-120" yWindow="-120" windowWidth="29040" windowHeight="15840" xr2:uid="{B6DD0D26-72B8-4AF1-9A44-2A1DC5E5EBDC}"/>
  </bookViews>
  <sheets>
    <sheet name="Budget" sheetId="1" r:id="rId1"/>
    <sheet name="Purchase Details"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5" i="2" l="1"/>
  <c r="K34" i="1" l="1"/>
  <c r="F189" i="2"/>
  <c r="K46" i="1"/>
  <c r="K81" i="1"/>
  <c r="K102" i="1"/>
  <c r="F139" i="2" l="1"/>
  <c r="F156" i="2" s="1"/>
  <c r="F210" i="2" l="1"/>
  <c r="F115" i="2" l="1"/>
  <c r="F218" i="2"/>
  <c r="J34" i="1" l="1"/>
  <c r="K134" i="1"/>
  <c r="K124" i="1"/>
  <c r="J102" i="1"/>
  <c r="J46" i="1"/>
  <c r="K137" i="1" l="1"/>
  <c r="J137" i="1"/>
  <c r="F222" i="2" l="1"/>
</calcChain>
</file>

<file path=xl/sharedStrings.xml><?xml version="1.0" encoding="utf-8"?>
<sst xmlns="http://schemas.openxmlformats.org/spreadsheetml/2006/main" count="418" uniqueCount="303">
  <si>
    <t>2024 SOUTHEAST COALITION BUDGET</t>
  </si>
  <si>
    <t>beginning bal</t>
  </si>
  <si>
    <t>Description</t>
  </si>
  <si>
    <t>Qty</t>
  </si>
  <si>
    <t>Cost</t>
  </si>
  <si>
    <t>Estimated</t>
  </si>
  <si>
    <t>Expended</t>
  </si>
  <si>
    <t>Notes</t>
  </si>
  <si>
    <t>EDUCATION OUTREACH</t>
  </si>
  <si>
    <t>Project Prom/Graduation</t>
  </si>
  <si>
    <t xml:space="preserve">Grant </t>
  </si>
  <si>
    <t>Hooked on Science</t>
  </si>
  <si>
    <t>Program</t>
  </si>
  <si>
    <t>Arrive Alive Tour</t>
  </si>
  <si>
    <t>Car Seats</t>
  </si>
  <si>
    <t>Grant</t>
  </si>
  <si>
    <t>October 8 Event in Poplar Bluff</t>
  </si>
  <si>
    <t>Car Seat Check Events</t>
  </si>
  <si>
    <t>Purchase of Car Seats During CPS Wk</t>
  </si>
  <si>
    <t>Community Outreach Grant Funding</t>
  </si>
  <si>
    <t>SE District Bridge Competition</t>
  </si>
  <si>
    <t>Sponsorship</t>
  </si>
  <si>
    <t>Cardwell Fire Department</t>
  </si>
  <si>
    <t>Equipment</t>
  </si>
  <si>
    <t>Stoddard County Sheriff's Dept</t>
  </si>
  <si>
    <t>Distracted Driving Equipment</t>
  </si>
  <si>
    <t>BUPD Metal Signs</t>
  </si>
  <si>
    <t>Fall Order</t>
  </si>
  <si>
    <t>Spring Order</t>
  </si>
  <si>
    <t>Show Me Zero Recognition</t>
  </si>
  <si>
    <t>Recognize Counties With 0 Fatalities</t>
  </si>
  <si>
    <t>PUBLIC INFORMATION &amp; EDUCATION</t>
  </si>
  <si>
    <t>Houston Herald Video Advertising</t>
  </si>
  <si>
    <t>August-May</t>
  </si>
  <si>
    <t>Bucket Agency</t>
  </si>
  <si>
    <t>Advertising</t>
  </si>
  <si>
    <t>Social Media Advertising</t>
  </si>
  <si>
    <t>Facebook &amp; Instagram Ads</t>
  </si>
  <si>
    <t>8x</t>
  </si>
  <si>
    <t>$100 per ad</t>
  </si>
  <si>
    <t>LAW ENFORCEMENT GRANT</t>
  </si>
  <si>
    <t>PBTs- Intoximeter</t>
  </si>
  <si>
    <t>Radars- Stalker</t>
  </si>
  <si>
    <t>Radar</t>
  </si>
  <si>
    <t>Medical Trauma Kits- Grainger</t>
  </si>
  <si>
    <t>Traffic Cones</t>
  </si>
  <si>
    <t>Road Runner</t>
  </si>
  <si>
    <t>Uline</t>
  </si>
  <si>
    <t>Raincoats- Saavik</t>
  </si>
  <si>
    <t>Flare Kits</t>
  </si>
  <si>
    <t>Galls</t>
  </si>
  <si>
    <t>Grainger</t>
  </si>
  <si>
    <t>Tint Meters- Laser Labs</t>
  </si>
  <si>
    <t>Reflective Vests</t>
  </si>
  <si>
    <t>Flashlight- Grainger</t>
  </si>
  <si>
    <t>Baton- Grainger</t>
  </si>
  <si>
    <t>CONFERENCES / TRAINING</t>
  </si>
  <si>
    <t>Scholarships for CPS Tech Classes</t>
  </si>
  <si>
    <t>Show Me Zero Conference</t>
  </si>
  <si>
    <t>LETSAC Conference</t>
  </si>
  <si>
    <t>Will not be attending in FY24</t>
  </si>
  <si>
    <t>Lifesavers Conference</t>
  </si>
  <si>
    <t>MCRS Strategic Advance Mtg</t>
  </si>
  <si>
    <t>Ashley's Per Diem Meal Reimbursement</t>
  </si>
  <si>
    <t>Hotel Fees for Coalition Member Attendees</t>
  </si>
  <si>
    <t>June 2023 Exec Board Meeting</t>
  </si>
  <si>
    <t>Food for Working Lunch</t>
  </si>
  <si>
    <t>Highway Safety Office CPS Meeting</t>
  </si>
  <si>
    <t>Ashley's Hotel for 1 Night</t>
  </si>
  <si>
    <t>MODESA Conference</t>
  </si>
  <si>
    <t>PROMOTIONAL MATERIALS</t>
  </si>
  <si>
    <t>Funk Advertising</t>
  </si>
  <si>
    <t>Pop Sockets</t>
  </si>
  <si>
    <t>Car Air Fresheners</t>
  </si>
  <si>
    <t>Carabiners</t>
  </si>
  <si>
    <t>Keychains</t>
  </si>
  <si>
    <t>Silicone Wristbands</t>
  </si>
  <si>
    <t>MISCELLANEOUS</t>
  </si>
  <si>
    <t>Event Materials</t>
  </si>
  <si>
    <t>Office Supplies</t>
  </si>
  <si>
    <t>Walmart</t>
  </si>
  <si>
    <t>Boxcutter &amp; Disinfectant Wipes</t>
  </si>
  <si>
    <t>Amazon</t>
  </si>
  <si>
    <t>Brown Paper Bags</t>
  </si>
  <si>
    <t>Purchase Details</t>
  </si>
  <si>
    <t>Yellow highlight equals NOT on Cognos report yet</t>
  </si>
  <si>
    <t>Education Outreach</t>
  </si>
  <si>
    <t>Name of Program</t>
  </si>
  <si>
    <t>Date of Event</t>
  </si>
  <si>
    <t>Price</t>
  </si>
  <si>
    <t>Location</t>
  </si>
  <si>
    <t>Date Paid</t>
  </si>
  <si>
    <t>Willow Springs High School</t>
  </si>
  <si>
    <t>Hooked on Science Program</t>
  </si>
  <si>
    <t>Project Prom/Graduation Grant</t>
  </si>
  <si>
    <t>Car Seat Events</t>
  </si>
  <si>
    <t>District-Wide CPS Week</t>
  </si>
  <si>
    <t>Texas Co HD</t>
  </si>
  <si>
    <t>Wright Co HD</t>
  </si>
  <si>
    <t>Howell Co HD</t>
  </si>
  <si>
    <t>Jackson Fire Dept</t>
  </si>
  <si>
    <t>1581.12 total</t>
  </si>
  <si>
    <t>Poplar Bluff</t>
  </si>
  <si>
    <t>Car Seat Grant</t>
  </si>
  <si>
    <t>Car seat order sent to Juli on 1/18/24</t>
  </si>
  <si>
    <t>BUPD Signs</t>
  </si>
  <si>
    <t>30 of each size and design ordered 8/24. $13.32x30= $399.60 x 2= $799.20. $22.20 x 30= $666.00 x 2= $1332.00 + $799.20= $2,131.20</t>
  </si>
  <si>
    <t>Community Outreach Grant</t>
  </si>
  <si>
    <t>Name of Agency/Business/Organization</t>
  </si>
  <si>
    <t>Vendor</t>
  </si>
  <si>
    <t>Cost of Equipment</t>
  </si>
  <si>
    <t>Equipment &amp; Notes</t>
  </si>
  <si>
    <t>2 flare alert kits ($404.10) The flare kits are listed with the 8/8/23 charge of $1,676.51 that also includes purchased LE grant flare alert kits.</t>
  </si>
  <si>
    <t>Batons</t>
  </si>
  <si>
    <t>$120 + $5.90 for shipping</t>
  </si>
  <si>
    <t>Cones</t>
  </si>
  <si>
    <t>MoDOT Bridge Competition</t>
  </si>
  <si>
    <t>Monetary Donation</t>
  </si>
  <si>
    <t>Stoddard County Sheriff's Department</t>
  </si>
  <si>
    <t>Sheriff's Dept</t>
  </si>
  <si>
    <t>Total Spent in Education Outreach=</t>
  </si>
  <si>
    <t>Public Information &amp; Education</t>
  </si>
  <si>
    <t>Type of Advertising</t>
  </si>
  <si>
    <t>Date Charged</t>
  </si>
  <si>
    <t>Houston Herald</t>
  </si>
  <si>
    <t>August advertising</t>
  </si>
  <si>
    <t>September advertising paid in advance</t>
  </si>
  <si>
    <t>October advertising paid in advance</t>
  </si>
  <si>
    <t>November advertising paid in advance</t>
  </si>
  <si>
    <t>December advertising paid in advance</t>
  </si>
  <si>
    <t>January advertising paid in advance</t>
  </si>
  <si>
    <t>Social Media</t>
  </si>
  <si>
    <t>Date Transaction Processed</t>
  </si>
  <si>
    <t>Amount</t>
  </si>
  <si>
    <t>Dates Ad Running</t>
  </si>
  <si>
    <t>Facebook</t>
  </si>
  <si>
    <t>Paid on Cognos on 9/21/23</t>
  </si>
  <si>
    <t>Getting more followers</t>
  </si>
  <si>
    <t>Instagram</t>
  </si>
  <si>
    <t>Getting more profile views</t>
  </si>
  <si>
    <t>Facebook, Instagram, Messenger</t>
  </si>
  <si>
    <t>9/16-9/23</t>
  </si>
  <si>
    <t>Paid on Cognos on 10/25/23</t>
  </si>
  <si>
    <t>Promoting Car Seat Check Events, $200 total spent</t>
  </si>
  <si>
    <t>Total Spent in Public Information &amp; Education=</t>
  </si>
  <si>
    <t>Law Enforcement Grant</t>
  </si>
  <si>
    <t>Radars Purchased- Agency Name</t>
  </si>
  <si>
    <t xml:space="preserve">Paid Date on C. Report </t>
  </si>
  <si>
    <t>Sales Order Number</t>
  </si>
  <si>
    <t>Bollinger County Sheriff's Office</t>
  </si>
  <si>
    <t>Cardwell Police Department</t>
  </si>
  <si>
    <t>Ellsinore Police Department</t>
  </si>
  <si>
    <t>Perry County Sheriff's Office</t>
  </si>
  <si>
    <t>St. Francois County Sheriff's Office</t>
  </si>
  <si>
    <t>Van Buren Police Department</t>
  </si>
  <si>
    <t>New Madrid County Sheriff's Office</t>
  </si>
  <si>
    <t>Cape Girardeau Police Department</t>
  </si>
  <si>
    <t>Fredericktown Police Department</t>
  </si>
  <si>
    <t>Miner Police Department</t>
  </si>
  <si>
    <t>Scott County Sheriff's Office</t>
  </si>
  <si>
    <t>Wayne County Sheriff's Office</t>
  </si>
  <si>
    <t>West Plains Police Department</t>
  </si>
  <si>
    <t>Willow Springs Police Department</t>
  </si>
  <si>
    <t>Cape Girardeau County Sheriff's Office</t>
  </si>
  <si>
    <t>Marble Hill Police Department</t>
  </si>
  <si>
    <t>Bismarck Police Department</t>
  </si>
  <si>
    <t>Sikeston Department of Public Safety</t>
  </si>
  <si>
    <t>Total for all radars=</t>
  </si>
  <si>
    <t>Other LE Grant Items Purchased</t>
  </si>
  <si>
    <t>Saavik</t>
  </si>
  <si>
    <t>Charge listed on Cognos report includes shipping fee and Cardwell FD Community Outreach Grant purchase</t>
  </si>
  <si>
    <t>Laser Labs</t>
  </si>
  <si>
    <t>Includes $35.99 shipping fee. Both items are combined into one purchase on Cognos report- listed as $640.95.</t>
  </si>
  <si>
    <t>Sheriff Vests</t>
  </si>
  <si>
    <t>The $1,676.61 purchase on Cognos on 8/8/23 includes the following: Malden &amp; Cardwell flare kits, totaling $1,212.30 and the Bernie, Morley, Pem CSO &amp; Summ PD batons, totaling $464.31; for a grand total of $1,676.61.</t>
  </si>
  <si>
    <t>Baton</t>
  </si>
  <si>
    <t>Police Vests</t>
  </si>
  <si>
    <t>The $393.14 charge on the Cognos report on 8/8/23 is all of the 2XL police vests. The $643.32 charge on the Cognos report on 8/8/23 is all of the XL police vests.</t>
  </si>
  <si>
    <t>Flashlights</t>
  </si>
  <si>
    <t>Medical Trauma Kits</t>
  </si>
  <si>
    <t>Total for all LE Equipment=</t>
  </si>
  <si>
    <t>Conferences/Meetings/Trainings</t>
  </si>
  <si>
    <t>Event</t>
  </si>
  <si>
    <t>What Was Purchased</t>
  </si>
  <si>
    <t>LETSAC</t>
  </si>
  <si>
    <t>Ashley's Lodging</t>
  </si>
  <si>
    <t>Not attending in FY24</t>
  </si>
  <si>
    <t>Ashley's Per Diem Meals</t>
  </si>
  <si>
    <t xml:space="preserve"> </t>
  </si>
  <si>
    <t>Show-Me Zero</t>
  </si>
  <si>
    <t>Conference Fees</t>
  </si>
  <si>
    <t>$135 each</t>
  </si>
  <si>
    <t>Fee increases to $160 after 8/25</t>
  </si>
  <si>
    <t>11 attendees paid for as of 8/24/23, $1510.00. As of 9/18/23 Cognos report, 12 are listed as paid on report. Received a partial refund on one registration fee as of 9/21/23. Had 2 cancellations on 9/23 but couldn't reimburse any funds due to date of cancellation</t>
  </si>
  <si>
    <t>Hotel Rooms- Holiday Inn</t>
  </si>
  <si>
    <t>$224.70 each</t>
  </si>
  <si>
    <t>Rooms must be reserved by 8/25</t>
  </si>
  <si>
    <t>9 attendees reservations made as of 9/25/23. $2,022.30 cost for 9 rooms will not be taken out until after conference is over.</t>
  </si>
  <si>
    <t>Have enough funding set aside to cover 14 people to attend. $5,035.80 would be total cost if all 14 people went.</t>
  </si>
  <si>
    <t xml:space="preserve">Found out when I got all receipts emailed to me from the hotel that Kyle Underwood did not show up. Chief Poole only told me that he and Brandon couldn't make it. </t>
  </si>
  <si>
    <t>CPS Tech Meeting</t>
  </si>
  <si>
    <t>Ashley's Food Per Diem</t>
  </si>
  <si>
    <t>Ashley's Hotel</t>
  </si>
  <si>
    <t>Food for June Board Meeting</t>
  </si>
  <si>
    <t>Lunch</t>
  </si>
  <si>
    <t>Estimated budget for Lifesavers</t>
  </si>
  <si>
    <t>Conference Registration</t>
  </si>
  <si>
    <t>Hotel</t>
  </si>
  <si>
    <t xml:space="preserve">Airfare </t>
  </si>
  <si>
    <t>Taxis</t>
  </si>
  <si>
    <t>Per Diem Meals</t>
  </si>
  <si>
    <t>MCRS Strategic Advance Meeting</t>
  </si>
  <si>
    <t>Hotel Rooms</t>
  </si>
  <si>
    <t>MODSEA Conference</t>
  </si>
  <si>
    <t xml:space="preserve">Cape Safe Communities </t>
  </si>
  <si>
    <t>Submitted to FS on 1/11/24</t>
  </si>
  <si>
    <t>Total Spent for all Conferences/Meetings/Trainings=</t>
  </si>
  <si>
    <t>Promotional Materials</t>
  </si>
  <si>
    <t>Item(s) Purchased</t>
  </si>
  <si>
    <t>Wristbands</t>
  </si>
  <si>
    <t>Total Spent on all Promo Materials=</t>
  </si>
  <si>
    <t>Miscellaneous</t>
  </si>
  <si>
    <t>Date</t>
  </si>
  <si>
    <t>Item Purchased</t>
  </si>
  <si>
    <t>Total Spent on Misc. Purchases=</t>
  </si>
  <si>
    <t>Total Spent in Entire Budget=</t>
  </si>
  <si>
    <t>Price includes taxes. Will remove them after stay is complete. Charge will not be on P Card statement until after stay is complete.</t>
  </si>
  <si>
    <t>Chapstick</t>
  </si>
  <si>
    <t>Pens</t>
  </si>
  <si>
    <t>2000 x $.68= $1360 + Set up fee $75= $1435. No shipping fee.</t>
  </si>
  <si>
    <t>Bollinger County Health Center</t>
  </si>
  <si>
    <t>CPS Education Equipment</t>
  </si>
  <si>
    <t>Health Center</t>
  </si>
  <si>
    <t>Distracted Driving Education Equipment</t>
  </si>
  <si>
    <t>Tote Bags</t>
  </si>
  <si>
    <t>$1.55 x 1000= $1,550. Set up fee, art &amp; shipping included in price.</t>
  </si>
  <si>
    <t>Qulin Fire Department</t>
  </si>
  <si>
    <t>Mints &amp; Toothpicks</t>
  </si>
  <si>
    <t>Getting more followers, Ad submitted on 2/26. $98.00</t>
  </si>
  <si>
    <t>Sent to FS for payment on 2/29/24</t>
  </si>
  <si>
    <t>FS working on payments as of 3/1/24</t>
  </si>
  <si>
    <t>2/26-3/4</t>
  </si>
  <si>
    <t>8/21 date on Cognos for 3- 224 and 3- 170</t>
  </si>
  <si>
    <t>Show-Me Zero Stickers</t>
  </si>
  <si>
    <t>SMZ Stickers</t>
  </si>
  <si>
    <t>Ordered 3/19/24</t>
  </si>
  <si>
    <t>Ordered 3/21/24</t>
  </si>
  <si>
    <t>Totally Promotional</t>
  </si>
  <si>
    <t>Hand Sanitizer</t>
  </si>
  <si>
    <t>Ordered 3/22/24</t>
  </si>
  <si>
    <t>Lanyards</t>
  </si>
  <si>
    <t>Per Diem Meals- Tuesday dinner- $20; Wednesday breakfast- $7, Wednesday dinner- $20</t>
  </si>
  <si>
    <t>Meeting to occur on June 7. Charges might not be on this fiscal year since the meeting is happening so late. See email from Audrey. Still counting it on it as coming out of this budget for now.</t>
  </si>
  <si>
    <t>Budgeted $150 for hotel &amp; $33 for meals</t>
  </si>
  <si>
    <t>Ad submitted on 3/25 for $98. Getting more followers.</t>
  </si>
  <si>
    <t>Not submitted to FS for reimbursement as of 4/10</t>
  </si>
  <si>
    <t>Mileage</t>
  </si>
  <si>
    <t>2/26-3-4</t>
  </si>
  <si>
    <t>Advance FD, Big River FP &amp; Eminence FD</t>
  </si>
  <si>
    <t>Advance FD, Big River FP &amp; Eminence FD Equipment</t>
  </si>
  <si>
    <t>*On Cognos for hotel, 7 rooms + 1 night of another room. Total is correct.*</t>
  </si>
  <si>
    <t xml:space="preserve">Medical Trauma Kits </t>
  </si>
  <si>
    <t>Stop/slow paddle, 24"x24", 81" handle length, item #1EKR3</t>
  </si>
  <si>
    <t>48" Emergency Scene Ahead Sign, item #23Y982</t>
  </si>
  <si>
    <t>EMI Red Safety Baton, item #15U923</t>
  </si>
  <si>
    <t xml:space="preserve">28" orange traffic cones w/ reflective stripes </t>
  </si>
  <si>
    <t>28" pop up, orange w/ reflective stripes (set of 5)</t>
  </si>
  <si>
    <t>28" Lighted collapsible cones</t>
  </si>
  <si>
    <t>High Vis Public Safety Vest, item# V1000</t>
  </si>
  <si>
    <t>Banner Fire</t>
  </si>
  <si>
    <t>Medical Trauma Kit, Everlit brand, ASIN: B092HDHVV4</t>
  </si>
  <si>
    <t>Pack of 10 CPR Rescue Masks, ASIN: B07BYM256K</t>
  </si>
  <si>
    <t>Ecoangel Road Flare Kit, 12 pack, LED, ASIN: B0BCQ4QYDW</t>
  </si>
  <si>
    <t>Intoximeters</t>
  </si>
  <si>
    <t>Order sent to Juli on 5/2/24. These are being purchased this FY but will be distributed to the FY25 grant recipients</t>
  </si>
  <si>
    <t>Fatal Vision Alcohol Impairement Kit</t>
  </si>
  <si>
    <t>Brandsville &amp; West Plains Fire Department Equipment</t>
  </si>
  <si>
    <t>Brandsville &amp; West Plains Fire Departments</t>
  </si>
  <si>
    <t>Hi Vis Rain Jackets, size XL</t>
  </si>
  <si>
    <t>Hi Vis Rain Jacket, size 3XL</t>
  </si>
  <si>
    <t>Hi Vis Rain Jacket, size 2XL</t>
  </si>
  <si>
    <t>Hi Vis Rain Jackets, size 4XL</t>
  </si>
  <si>
    <t>Emergency Scene Ahead Signs</t>
  </si>
  <si>
    <t>Medical Trauma Kit + CPR Mask</t>
  </si>
  <si>
    <t>Road Flare Kit</t>
  </si>
  <si>
    <t>Traffic Wand</t>
  </si>
  <si>
    <t>Traffic stop/slow paddle</t>
  </si>
  <si>
    <t>Fatal Vision Goggles (Innocorp)</t>
  </si>
  <si>
    <t>5/14/240 paid via Joanne's CC</t>
  </si>
  <si>
    <t>Quantity- 44</t>
  </si>
  <si>
    <t>Quantity- 2</t>
  </si>
  <si>
    <t>Quantity- 29</t>
  </si>
  <si>
    <t>Total for 44 regular and 2 sets of pop up cones. Company didn't have all in stock for both separate orders, so that's why this is divided and weird.</t>
  </si>
  <si>
    <t>Hot/cold Packs</t>
  </si>
  <si>
    <t>Price was lowered when Juli purchased them. Original price was $75.99 each and when she bought them, it was $69.98 each.</t>
  </si>
  <si>
    <t>Hot/cold packs- Funk Advertising</t>
  </si>
  <si>
    <t>Quantity- 4</t>
  </si>
  <si>
    <t>Payment sent to FS on 5/29/24</t>
  </si>
  <si>
    <t>February</t>
  </si>
  <si>
    <t>March</t>
  </si>
  <si>
    <t>April</t>
  </si>
  <si>
    <t>May</t>
  </si>
  <si>
    <t>Emergency Scene Ahead Sign Stands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</si>
</sst>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0_);[Red]\(&quot;$&quot;#,##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_(&quot;$&quot;* #,##0_);_(&quot;$&quot;* \(#,##0\);_(&quot;$&quot;* &quot;-&quot;??_);_(@_)"/>
    <numFmt numFmtId="165" formatCode="_([$$-409]* #,##0.00_);_([$$-409]* \(#,##0.00\);_([$$-409]* &quot;-&quot;??_);_(@_)"/>
    <numFmt numFmtId="166" formatCode="&quot;$&quot;#,##0.00"/>
    <numFmt numFmtId="167" formatCode="_(&quot;$&quot;* #,##0.00_);_(&quot;$&quot;* \(#,##0.00\);_(&quot;$&quot;* &quot;-&quot;_);_(@_)"/>
  </numFmts>
  <fonts count="24" x14ac:knownFonts="1">
    <font>
      <sz val="11"/>
      <color theme="1"/>
      <name val="Calibri"/>
      <family val="2"/>
      <scheme val="minor"/>
    </font>
    <font>
      <sz val="11"/>
      <color theme="1"/>
      <name val="Calibri"/>
      <family val="2"/>
      <scheme val="minor"/>
    </font>
    <font>
      <sz val="11"/>
      <color rgb="FFFF0000"/>
      <name val="Calibri"/>
      <family val="2"/>
      <scheme val="minor"/>
    </font>
    <font>
      <sz val="10"/>
      <name val="Arial"/>
      <family val="2"/>
    </font>
    <font>
      <b/>
      <sz val="10"/>
      <name val="Arial"/>
      <family val="2"/>
    </font>
    <font>
      <sz val="11"/>
      <name val="Arial"/>
      <family val="2"/>
    </font>
    <font>
      <b/>
      <sz val="11"/>
      <name val="Calibri"/>
      <family val="2"/>
    </font>
    <font>
      <sz val="11"/>
      <name val="Calibri"/>
      <family val="2"/>
    </font>
    <font>
      <sz val="10"/>
      <name val="Calibri"/>
      <family val="2"/>
      <scheme val="minor"/>
    </font>
    <font>
      <sz val="11"/>
      <name val="Calibri"/>
      <family val="2"/>
      <scheme val="minor"/>
    </font>
    <font>
      <b/>
      <sz val="11"/>
      <name val="Calibri"/>
      <family val="2"/>
      <scheme val="minor"/>
    </font>
    <font>
      <b/>
      <sz val="26"/>
      <name val="Calibri"/>
      <family val="2"/>
    </font>
    <font>
      <u/>
      <sz val="11"/>
      <name val="Calibri"/>
      <family val="2"/>
      <scheme val="minor"/>
    </font>
    <font>
      <sz val="11"/>
      <color theme="4" tint="0.39997558519241921"/>
      <name val="Calibri"/>
      <family val="2"/>
      <scheme val="minor"/>
    </font>
    <font>
      <b/>
      <sz val="16"/>
      <color theme="1"/>
      <name val="Century Gothic"/>
      <family val="2"/>
    </font>
    <font>
      <sz val="11"/>
      <color theme="1"/>
      <name val="Century Gothic"/>
      <family val="2"/>
    </font>
    <font>
      <b/>
      <i/>
      <sz val="12"/>
      <color theme="1"/>
      <name val="Century Gothic"/>
      <family val="2"/>
    </font>
    <font>
      <b/>
      <sz val="11"/>
      <color theme="1"/>
      <name val="Century Gothic"/>
      <family val="2"/>
    </font>
    <font>
      <b/>
      <i/>
      <sz val="11"/>
      <color theme="1"/>
      <name val="Century Gothic"/>
      <family val="2"/>
    </font>
    <font>
      <b/>
      <sz val="11"/>
      <color theme="1"/>
      <name val="Calibri"/>
      <family val="2"/>
      <scheme val="minor"/>
    </font>
    <font>
      <b/>
      <sz val="14"/>
      <color theme="1"/>
      <name val="Century Gothic"/>
      <family val="2"/>
    </font>
    <font>
      <sz val="11"/>
      <name val="Century Gothic"/>
      <family val="2"/>
    </font>
    <font>
      <b/>
      <sz val="12"/>
      <color theme="1"/>
      <name val="Century Gothic"/>
      <family val="2"/>
    </font>
    <font>
      <sz val="12"/>
      <color theme="1"/>
      <name val="Century Gothic"/>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3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theme="0" tint="-0.14993743705557422"/>
      </left>
      <right style="thin">
        <color theme="0" tint="-0.14993743705557422"/>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right/>
      <top style="medium">
        <color indexed="64"/>
      </top>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431">
    <xf numFmtId="0" fontId="0" fillId="0" borderId="0" xfId="0"/>
    <xf numFmtId="0" fontId="0" fillId="0" borderId="4" xfId="0" applyBorder="1"/>
    <xf numFmtId="0" fontId="0" fillId="0" borderId="5" xfId="0" applyBorder="1"/>
    <xf numFmtId="0" fontId="0" fillId="0" borderId="5" xfId="0" applyBorder="1" applyAlignment="1">
      <alignment horizontal="center"/>
    </xf>
    <xf numFmtId="0" fontId="0" fillId="2" borderId="6" xfId="0" applyFill="1" applyBorder="1" applyAlignment="1">
      <alignment vertical="center"/>
    </xf>
    <xf numFmtId="44" fontId="0" fillId="0" borderId="0" xfId="2" applyFont="1"/>
    <xf numFmtId="0" fontId="0" fillId="0" borderId="0" xfId="0" applyAlignment="1">
      <alignment horizontal="center"/>
    </xf>
    <xf numFmtId="44" fontId="0" fillId="0" borderId="12" xfId="2" applyFont="1" applyBorder="1"/>
    <xf numFmtId="44" fontId="0" fillId="0" borderId="0" xfId="0" applyNumberFormat="1" applyAlignment="1">
      <alignment horizontal="left"/>
    </xf>
    <xf numFmtId="44" fontId="0" fillId="0" borderId="10" xfId="2" applyFont="1" applyBorder="1"/>
    <xf numFmtId="164" fontId="0" fillId="0" borderId="10" xfId="2" applyNumberFormat="1" applyFont="1" applyBorder="1" applyAlignment="1">
      <alignment horizontal="right" vertical="center"/>
    </xf>
    <xf numFmtId="164" fontId="0" fillId="0" borderId="10" xfId="2" applyNumberFormat="1" applyFont="1" applyBorder="1" applyAlignment="1">
      <alignment vertical="center"/>
    </xf>
    <xf numFmtId="44" fontId="0" fillId="0" borderId="20" xfId="2" applyFont="1" applyBorder="1"/>
    <xf numFmtId="44" fontId="0" fillId="0" borderId="5" xfId="2" applyFont="1" applyBorder="1"/>
    <xf numFmtId="165" fontId="3" fillId="0" borderId="0" xfId="0" applyNumberFormat="1" applyFont="1" applyAlignment="1">
      <alignment horizontal="center"/>
    </xf>
    <xf numFmtId="44" fontId="0" fillId="0" borderId="10" xfId="2" applyFont="1" applyBorder="1" applyAlignment="1">
      <alignment horizontal="center"/>
    </xf>
    <xf numFmtId="164" fontId="0" fillId="0" borderId="12" xfId="2" applyNumberFormat="1" applyFont="1" applyBorder="1" applyAlignment="1">
      <alignment horizontal="center" vertical="center"/>
    </xf>
    <xf numFmtId="164" fontId="0" fillId="0" borderId="12" xfId="2" applyNumberFormat="1" applyFont="1" applyBorder="1" applyAlignment="1">
      <alignment horizontal="right" vertical="center"/>
    </xf>
    <xf numFmtId="44" fontId="0" fillId="0" borderId="7" xfId="2" applyFont="1" applyBorder="1"/>
    <xf numFmtId="6" fontId="0" fillId="0" borderId="10" xfId="2" applyNumberFormat="1" applyFont="1" applyBorder="1"/>
    <xf numFmtId="44" fontId="0" fillId="0" borderId="10" xfId="2" applyFont="1" applyBorder="1" applyAlignment="1">
      <alignment horizontal="right" vertical="center"/>
    </xf>
    <xf numFmtId="44" fontId="0" fillId="0" borderId="10" xfId="2" applyFont="1" applyBorder="1" applyAlignment="1">
      <alignment vertical="center"/>
    </xf>
    <xf numFmtId="6" fontId="0" fillId="0" borderId="10" xfId="2" applyNumberFormat="1" applyFont="1" applyBorder="1" applyAlignment="1">
      <alignment horizontal="center"/>
    </xf>
    <xf numFmtId="44" fontId="0" fillId="0" borderId="17" xfId="2" applyFont="1" applyBorder="1" applyAlignment="1">
      <alignment horizontal="center"/>
    </xf>
    <xf numFmtId="44" fontId="0" fillId="0" borderId="0" xfId="2" applyFont="1" applyAlignment="1">
      <alignment vertical="center"/>
    </xf>
    <xf numFmtId="44" fontId="0" fillId="0" borderId="17" xfId="2" applyFont="1" applyBorder="1" applyAlignment="1" applyProtection="1">
      <alignment horizontal="center" vertical="center"/>
      <protection locked="0"/>
    </xf>
    <xf numFmtId="44" fontId="0" fillId="0" borderId="20" xfId="2" applyFont="1" applyBorder="1" applyAlignment="1">
      <alignment vertical="center"/>
    </xf>
    <xf numFmtId="0" fontId="0" fillId="0" borderId="0" xfId="0" applyAlignment="1">
      <alignment vertical="center"/>
    </xf>
    <xf numFmtId="165" fontId="7" fillId="0" borderId="0" xfId="0" applyNumberFormat="1" applyFont="1" applyAlignment="1">
      <alignment horizontal="center"/>
    </xf>
    <xf numFmtId="0" fontId="0" fillId="0" borderId="7" xfId="0" applyFont="1" applyBorder="1"/>
    <xf numFmtId="0" fontId="8" fillId="0" borderId="7" xfId="0" applyFont="1" applyBorder="1" applyAlignment="1">
      <alignment horizontal="center"/>
    </xf>
    <xf numFmtId="0" fontId="0" fillId="2" borderId="7" xfId="0" applyFont="1" applyFill="1" applyBorder="1" applyAlignment="1">
      <alignment horizontal="center" vertical="center"/>
    </xf>
    <xf numFmtId="166" fontId="0" fillId="0" borderId="0" xfId="0" applyNumberFormat="1" applyFont="1" applyBorder="1" applyAlignment="1">
      <alignment horizontal="left"/>
    </xf>
    <xf numFmtId="0" fontId="0" fillId="0" borderId="0" xfId="0" applyFont="1"/>
    <xf numFmtId="0" fontId="0" fillId="0" borderId="12" xfId="0" applyFont="1" applyBorder="1"/>
    <xf numFmtId="44" fontId="0" fillId="0" borderId="0" xfId="0" applyNumberFormat="1" applyFont="1" applyAlignment="1">
      <alignment horizontal="left"/>
    </xf>
    <xf numFmtId="165" fontId="0" fillId="0" borderId="10" xfId="0" applyNumberFormat="1" applyFont="1" applyBorder="1" applyAlignment="1">
      <alignment horizontal="center" vertical="center"/>
    </xf>
    <xf numFmtId="0" fontId="0" fillId="0" borderId="10" xfId="0" applyFont="1" applyBorder="1"/>
    <xf numFmtId="0" fontId="8" fillId="0" borderId="10" xfId="0" applyFont="1" applyBorder="1"/>
    <xf numFmtId="0" fontId="0" fillId="0" borderId="14" xfId="0" applyFont="1" applyBorder="1" applyAlignment="1">
      <alignment horizontal="center"/>
    </xf>
    <xf numFmtId="165" fontId="0" fillId="0" borderId="10" xfId="0" applyNumberFormat="1" applyFont="1" applyBorder="1" applyAlignment="1">
      <alignment horizontal="right" vertical="center"/>
    </xf>
    <xf numFmtId="165" fontId="0" fillId="0" borderId="0" xfId="2" applyNumberFormat="1" applyFont="1" applyBorder="1" applyAlignment="1" applyProtection="1">
      <alignment horizontal="right"/>
      <protection locked="0"/>
    </xf>
    <xf numFmtId="0" fontId="0" fillId="0" borderId="0" xfId="0" applyFont="1" applyAlignment="1">
      <alignment horizontal="center"/>
    </xf>
    <xf numFmtId="0" fontId="0" fillId="0" borderId="14" xfId="0" applyFont="1" applyBorder="1"/>
    <xf numFmtId="0" fontId="0" fillId="0" borderId="20" xfId="0" applyFont="1" applyBorder="1"/>
    <xf numFmtId="167" fontId="0" fillId="0" borderId="20" xfId="2" applyNumberFormat="1" applyFont="1" applyBorder="1" applyAlignment="1">
      <alignment horizontal="right" vertical="center"/>
    </xf>
    <xf numFmtId="0" fontId="0" fillId="0" borderId="22" xfId="0" applyFont="1" applyBorder="1"/>
    <xf numFmtId="0" fontId="0" fillId="0" borderId="23" xfId="0" applyFont="1" applyBorder="1"/>
    <xf numFmtId="42" fontId="0" fillId="0" borderId="5" xfId="0" applyNumberFormat="1" applyFont="1" applyBorder="1" applyAlignment="1">
      <alignment horizontal="center" vertical="center"/>
    </xf>
    <xf numFmtId="165" fontId="9" fillId="0" borderId="0" xfId="0" applyNumberFormat="1" applyFont="1" applyAlignment="1">
      <alignment horizontal="center"/>
    </xf>
    <xf numFmtId="0" fontId="0" fillId="0" borderId="11" xfId="0" applyFont="1" applyBorder="1"/>
    <xf numFmtId="0" fontId="0" fillId="0" borderId="12" xfId="0" quotePrefix="1" applyFont="1" applyBorder="1"/>
    <xf numFmtId="0" fontId="0" fillId="0" borderId="10" xfId="0" quotePrefix="1" applyFont="1" applyBorder="1"/>
    <xf numFmtId="0" fontId="0" fillId="0" borderId="17" xfId="0" applyFont="1" applyBorder="1"/>
    <xf numFmtId="0" fontId="0" fillId="0" borderId="2" xfId="0" applyFont="1" applyBorder="1"/>
    <xf numFmtId="0" fontId="0" fillId="0" borderId="9" xfId="0" applyFont="1" applyBorder="1" applyAlignment="1">
      <alignment horizontal="center" vertical="center"/>
    </xf>
    <xf numFmtId="44" fontId="0" fillId="0" borderId="12" xfId="2" applyFont="1" applyBorder="1" applyAlignment="1">
      <alignment horizontal="center" vertical="center"/>
    </xf>
    <xf numFmtId="44" fontId="0" fillId="0" borderId="10" xfId="0" applyNumberFormat="1" applyFont="1" applyBorder="1"/>
    <xf numFmtId="0" fontId="0" fillId="0" borderId="18" xfId="0" applyFont="1" applyBorder="1"/>
    <xf numFmtId="0" fontId="0" fillId="0" borderId="18" xfId="0" applyFont="1" applyBorder="1" applyAlignment="1">
      <alignment horizontal="center" vertical="center"/>
    </xf>
    <xf numFmtId="44" fontId="0" fillId="0" borderId="7" xfId="2" applyFont="1" applyBorder="1" applyAlignment="1">
      <alignment horizontal="center"/>
    </xf>
    <xf numFmtId="0" fontId="0" fillId="0" borderId="7" xfId="0" applyFont="1" applyBorder="1" applyAlignment="1">
      <alignment horizontal="center" vertical="center"/>
    </xf>
    <xf numFmtId="44" fontId="0" fillId="0" borderId="10" xfId="0" applyNumberFormat="1" applyFont="1" applyBorder="1" applyAlignment="1">
      <alignment vertical="center"/>
    </xf>
    <xf numFmtId="44" fontId="0" fillId="0" borderId="10" xfId="0" applyNumberFormat="1" applyFont="1" applyBorder="1" applyAlignment="1">
      <alignment horizontal="right" vertical="center"/>
    </xf>
    <xf numFmtId="0" fontId="0" fillId="0" borderId="18" xfId="0" applyFont="1" applyBorder="1" applyAlignment="1">
      <alignment horizontal="center"/>
    </xf>
    <xf numFmtId="0" fontId="0" fillId="0" borderId="19" xfId="0" applyFont="1" applyBorder="1"/>
    <xf numFmtId="0" fontId="0" fillId="0" borderId="12" xfId="0" applyFont="1" applyBorder="1" applyAlignment="1">
      <alignment horizontal="center"/>
    </xf>
    <xf numFmtId="0" fontId="0" fillId="0" borderId="17" xfId="0" applyFont="1" applyBorder="1" applyProtection="1">
      <protection locked="0"/>
    </xf>
    <xf numFmtId="0" fontId="0" fillId="0" borderId="17" xfId="0" applyFont="1" applyBorder="1" applyAlignment="1" applyProtection="1">
      <alignment horizontal="center"/>
      <protection locked="0"/>
    </xf>
    <xf numFmtId="0" fontId="0" fillId="0" borderId="18" xfId="0" applyFont="1" applyBorder="1" applyProtection="1">
      <protection locked="0"/>
    </xf>
    <xf numFmtId="0" fontId="0" fillId="0" borderId="17" xfId="1" applyNumberFormat="1" applyFont="1" applyBorder="1" applyProtection="1">
      <protection locked="0"/>
    </xf>
    <xf numFmtId="167" fontId="0" fillId="2" borderId="17" xfId="2" applyNumberFormat="1" applyFont="1" applyFill="1" applyBorder="1" applyAlignment="1" applyProtection="1">
      <alignment horizontal="right" vertical="center"/>
      <protection locked="0"/>
    </xf>
    <xf numFmtId="0" fontId="0" fillId="0" borderId="17" xfId="2" applyNumberFormat="1" applyFont="1" applyBorder="1" applyProtection="1">
      <protection locked="0"/>
    </xf>
    <xf numFmtId="44" fontId="0" fillId="2" borderId="17" xfId="2" applyFont="1" applyFill="1" applyBorder="1" applyAlignment="1" applyProtection="1">
      <alignment horizontal="right" vertical="center"/>
      <protection locked="0"/>
    </xf>
    <xf numFmtId="0" fontId="0" fillId="0" borderId="2" xfId="0" applyFont="1" applyBorder="1" applyProtection="1">
      <protection locked="0"/>
    </xf>
    <xf numFmtId="0" fontId="0" fillId="0" borderId="2" xfId="2" applyNumberFormat="1" applyFont="1" applyBorder="1" applyProtection="1">
      <protection locked="0"/>
    </xf>
    <xf numFmtId="0" fontId="0" fillId="0" borderId="2" xfId="0" applyFont="1" applyBorder="1" applyAlignment="1" applyProtection="1">
      <alignment horizontal="center"/>
      <protection locked="0"/>
    </xf>
    <xf numFmtId="44" fontId="0" fillId="0" borderId="7" xfId="0" applyNumberFormat="1" applyFont="1" applyBorder="1" applyAlignment="1">
      <alignment horizontal="center" vertical="center"/>
    </xf>
    <xf numFmtId="0" fontId="0" fillId="0" borderId="20" xfId="0" applyFont="1" applyBorder="1" applyAlignment="1">
      <alignment horizontal="center"/>
    </xf>
    <xf numFmtId="166" fontId="10" fillId="0" borderId="0" xfId="2" applyNumberFormat="1" applyFont="1"/>
    <xf numFmtId="165" fontId="10" fillId="0" borderId="0" xfId="0" applyNumberFormat="1" applyFont="1" applyAlignment="1" applyProtection="1">
      <alignment horizontal="center"/>
      <protection locked="0"/>
    </xf>
    <xf numFmtId="0" fontId="9" fillId="0" borderId="14" xfId="0" applyFont="1" applyBorder="1" applyAlignment="1">
      <alignment horizontal="center"/>
    </xf>
    <xf numFmtId="0" fontId="9" fillId="0" borderId="10" xfId="0" applyFont="1" applyBorder="1"/>
    <xf numFmtId="0" fontId="10" fillId="0" borderId="0" xfId="0" applyFont="1" applyBorder="1" applyAlignment="1">
      <alignment horizontal="right"/>
    </xf>
    <xf numFmtId="0" fontId="9" fillId="0" borderId="10" xfId="0" applyFont="1" applyBorder="1" applyAlignment="1">
      <alignment horizontal="right"/>
    </xf>
    <xf numFmtId="0" fontId="9" fillId="0" borderId="14" xfId="0" applyFont="1" applyBorder="1"/>
    <xf numFmtId="0" fontId="9" fillId="0" borderId="0" xfId="0" applyFont="1"/>
    <xf numFmtId="0" fontId="9" fillId="0" borderId="10" xfId="0" applyFont="1" applyBorder="1" applyAlignment="1">
      <alignment horizontal="center"/>
    </xf>
    <xf numFmtId="0" fontId="9" fillId="0" borderId="19" xfId="0" applyFont="1" applyBorder="1"/>
    <xf numFmtId="0" fontId="9" fillId="0" borderId="20" xfId="0" applyFont="1" applyBorder="1"/>
    <xf numFmtId="0" fontId="10" fillId="0" borderId="21" xfId="0" applyFont="1" applyBorder="1"/>
    <xf numFmtId="0" fontId="12" fillId="0" borderId="12" xfId="0" applyFont="1" applyBorder="1"/>
    <xf numFmtId="0" fontId="9" fillId="0" borderId="12" xfId="0" applyFont="1" applyBorder="1"/>
    <xf numFmtId="0" fontId="9" fillId="0" borderId="12" xfId="0" applyFont="1" applyBorder="1" applyAlignment="1">
      <alignment horizontal="left" vertical="center"/>
    </xf>
    <xf numFmtId="0" fontId="9" fillId="0" borderId="17" xfId="0" applyFont="1" applyBorder="1"/>
    <xf numFmtId="0" fontId="10" fillId="0" borderId="1" xfId="0" applyFont="1" applyBorder="1"/>
    <xf numFmtId="44" fontId="10" fillId="0" borderId="12" xfId="2" applyFont="1" applyBorder="1" applyAlignment="1">
      <alignment horizontal="center" vertical="center"/>
    </xf>
    <xf numFmtId="0" fontId="9" fillId="0" borderId="10" xfId="0" applyFont="1" applyBorder="1" applyAlignment="1" applyProtection="1">
      <alignment horizontal="left"/>
      <protection locked="0"/>
    </xf>
    <xf numFmtId="44" fontId="13" fillId="0" borderId="10" xfId="2" applyFont="1" applyBorder="1" applyAlignment="1">
      <alignment horizontal="center" vertical="center"/>
    </xf>
    <xf numFmtId="44" fontId="13" fillId="0" borderId="10" xfId="2" applyFont="1" applyBorder="1" applyAlignment="1">
      <alignment horizontal="right" vertical="center"/>
    </xf>
    <xf numFmtId="0" fontId="10" fillId="0" borderId="8" xfId="0" applyFont="1" applyBorder="1"/>
    <xf numFmtId="0" fontId="10" fillId="0" borderId="10" xfId="0" applyFont="1" applyBorder="1"/>
    <xf numFmtId="14" fontId="9" fillId="0" borderId="10" xfId="0" applyNumberFormat="1" applyFont="1" applyBorder="1"/>
    <xf numFmtId="0" fontId="10" fillId="0" borderId="1" xfId="0" quotePrefix="1" applyFont="1" applyBorder="1" applyAlignment="1">
      <alignment horizontal="left"/>
    </xf>
    <xf numFmtId="0" fontId="9" fillId="0" borderId="7" xfId="0" applyFont="1" applyBorder="1" applyAlignment="1">
      <alignment horizontal="center"/>
    </xf>
    <xf numFmtId="0" fontId="9" fillId="0" borderId="30" xfId="0" applyFont="1" applyBorder="1"/>
    <xf numFmtId="166" fontId="9" fillId="0" borderId="0" xfId="0" applyNumberFormat="1" applyFont="1" applyAlignment="1">
      <alignment horizontal="right"/>
    </xf>
    <xf numFmtId="0" fontId="9" fillId="0" borderId="10" xfId="0" applyFont="1" applyBorder="1" applyProtection="1">
      <protection locked="0"/>
    </xf>
    <xf numFmtId="0" fontId="9" fillId="0" borderId="17" xfId="0" applyFont="1" applyBorder="1" applyProtection="1">
      <protection locked="0"/>
    </xf>
    <xf numFmtId="0" fontId="12" fillId="0" borderId="17" xfId="1" applyNumberFormat="1" applyFont="1" applyBorder="1" applyProtection="1">
      <protection locked="0"/>
    </xf>
    <xf numFmtId="0" fontId="10" fillId="0" borderId="1" xfId="0" applyFont="1" applyBorder="1" applyAlignment="1" applyProtection="1">
      <alignment horizontal="left"/>
      <protection locked="0"/>
    </xf>
    <xf numFmtId="0" fontId="9" fillId="0" borderId="2" xfId="0" applyFont="1" applyBorder="1" applyProtection="1">
      <protection locked="0"/>
    </xf>
    <xf numFmtId="0" fontId="12" fillId="0" borderId="20" xfId="0" applyFont="1" applyBorder="1" applyProtection="1">
      <protection locked="0"/>
    </xf>
    <xf numFmtId="0" fontId="12" fillId="0" borderId="0" xfId="0" applyFont="1" applyProtection="1">
      <protection locked="0"/>
    </xf>
    <xf numFmtId="166" fontId="9" fillId="0" borderId="0" xfId="0" applyNumberFormat="1" applyFont="1" applyAlignment="1">
      <alignment horizontal="left"/>
    </xf>
    <xf numFmtId="0" fontId="9" fillId="0" borderId="0" xfId="0" applyFont="1" applyAlignment="1">
      <alignment horizontal="right"/>
    </xf>
    <xf numFmtId="0" fontId="9" fillId="0" borderId="0" xfId="0" applyFont="1" applyAlignment="1">
      <alignment horizontal="left"/>
    </xf>
    <xf numFmtId="44" fontId="2" fillId="0" borderId="0" xfId="0" applyNumberFormat="1" applyFont="1" applyAlignment="1">
      <alignment horizontal="center"/>
    </xf>
    <xf numFmtId="0" fontId="0" fillId="0" borderId="0" xfId="0" applyFont="1" applyAlignment="1">
      <alignment vertical="center"/>
    </xf>
    <xf numFmtId="165" fontId="5" fillId="0" borderId="0" xfId="0" applyNumberFormat="1" applyFont="1" applyAlignment="1">
      <alignment horizontal="center"/>
    </xf>
    <xf numFmtId="44" fontId="0" fillId="0" borderId="25" xfId="2" applyFont="1" applyBorder="1" applyAlignment="1"/>
    <xf numFmtId="44" fontId="0" fillId="0" borderId="10" xfId="2" applyFont="1" applyBorder="1" applyAlignment="1"/>
    <xf numFmtId="165" fontId="3" fillId="0" borderId="3" xfId="0" applyNumberFormat="1" applyFont="1" applyBorder="1" applyAlignment="1">
      <alignment horizontal="right" vertical="center"/>
    </xf>
    <xf numFmtId="0" fontId="14" fillId="0" borderId="0" xfId="0" applyFont="1"/>
    <xf numFmtId="0" fontId="15" fillId="0" borderId="0" xfId="0" applyFont="1"/>
    <xf numFmtId="0" fontId="16" fillId="0" borderId="0" xfId="0" applyFont="1"/>
    <xf numFmtId="0" fontId="17" fillId="0" borderId="0" xfId="0" applyFont="1"/>
    <xf numFmtId="0" fontId="15" fillId="0" borderId="0" xfId="0" applyFont="1" applyAlignment="1">
      <alignment horizontal="left"/>
    </xf>
    <xf numFmtId="0" fontId="17" fillId="0" borderId="0" xfId="0" applyFont="1" applyAlignment="1">
      <alignment horizontal="left"/>
    </xf>
    <xf numFmtId="14" fontId="15" fillId="0" borderId="0" xfId="0" applyNumberFormat="1" applyFont="1" applyAlignment="1">
      <alignment horizontal="left"/>
    </xf>
    <xf numFmtId="0" fontId="0" fillId="0" borderId="0" xfId="0" applyFont="1" applyBorder="1"/>
    <xf numFmtId="3" fontId="10" fillId="0" borderId="0" xfId="0" applyNumberFormat="1" applyFont="1" applyBorder="1"/>
    <xf numFmtId="8" fontId="15" fillId="0" borderId="0" xfId="0" applyNumberFormat="1" applyFont="1"/>
    <xf numFmtId="0" fontId="9" fillId="0" borderId="10" xfId="0" applyFont="1" applyFill="1" applyBorder="1" applyAlignment="1">
      <alignment horizontal="left"/>
    </xf>
    <xf numFmtId="0" fontId="9" fillId="0" borderId="10" xfId="0" applyFont="1" applyFill="1" applyBorder="1"/>
    <xf numFmtId="0" fontId="0" fillId="0" borderId="10" xfId="0" applyFont="1" applyFill="1" applyBorder="1"/>
    <xf numFmtId="0" fontId="9" fillId="0" borderId="12" xfId="0" applyFont="1" applyFill="1" applyBorder="1"/>
    <xf numFmtId="165" fontId="6" fillId="0" borderId="0" xfId="0" applyNumberFormat="1" applyFont="1" applyFill="1" applyAlignment="1">
      <alignment horizontal="right" vertical="center"/>
    </xf>
    <xf numFmtId="0" fontId="18" fillId="0" borderId="0" xfId="0" applyFont="1"/>
    <xf numFmtId="14" fontId="17" fillId="0" borderId="0" xfId="0" applyNumberFormat="1" applyFont="1" applyAlignment="1">
      <alignment horizontal="left"/>
    </xf>
    <xf numFmtId="0" fontId="9" fillId="0" borderId="18" xfId="0" applyFont="1" applyBorder="1" applyProtection="1">
      <protection locked="0"/>
    </xf>
    <xf numFmtId="0" fontId="9" fillId="0" borderId="17" xfId="0" applyFont="1" applyBorder="1" applyAlignment="1" applyProtection="1">
      <alignment horizontal="center"/>
      <protection locked="0"/>
    </xf>
    <xf numFmtId="44" fontId="9" fillId="0" borderId="17" xfId="2" applyFont="1" applyBorder="1" applyAlignment="1" applyProtection="1">
      <alignment horizontal="center" vertical="center"/>
      <protection locked="0"/>
    </xf>
    <xf numFmtId="44" fontId="9" fillId="0" borderId="10" xfId="2" applyFont="1" applyBorder="1"/>
    <xf numFmtId="44" fontId="9" fillId="0" borderId="10" xfId="0" applyNumberFormat="1" applyFont="1" applyBorder="1"/>
    <xf numFmtId="44" fontId="9" fillId="0" borderId="12" xfId="2" applyFont="1" applyBorder="1" applyAlignment="1">
      <alignment horizontal="center" vertical="center"/>
    </xf>
    <xf numFmtId="0" fontId="9" fillId="0" borderId="10" xfId="0" quotePrefix="1" applyFont="1" applyBorder="1"/>
    <xf numFmtId="164" fontId="9" fillId="0" borderId="10" xfId="2" applyNumberFormat="1" applyFont="1" applyBorder="1" applyAlignment="1">
      <alignment horizontal="right" vertical="center"/>
    </xf>
    <xf numFmtId="0" fontId="9" fillId="0" borderId="11" xfId="0" applyFont="1" applyBorder="1"/>
    <xf numFmtId="0" fontId="9" fillId="0" borderId="12" xfId="0" quotePrefix="1" applyFont="1" applyBorder="1"/>
    <xf numFmtId="44" fontId="9" fillId="0" borderId="12" xfId="2" applyFont="1" applyBorder="1"/>
    <xf numFmtId="164" fontId="9" fillId="0" borderId="12" xfId="2" applyNumberFormat="1" applyFont="1" applyBorder="1" applyAlignment="1">
      <alignment horizontal="center" vertical="center"/>
    </xf>
    <xf numFmtId="8" fontId="17" fillId="0" borderId="0" xfId="0" applyNumberFormat="1" applyFont="1" applyAlignment="1">
      <alignment horizontal="left"/>
    </xf>
    <xf numFmtId="0" fontId="15" fillId="0" borderId="0" xfId="0" applyFont="1" applyAlignment="1">
      <alignment horizontal="center"/>
    </xf>
    <xf numFmtId="0" fontId="17" fillId="0" borderId="0" xfId="0" applyFont="1" applyAlignment="1">
      <alignment horizontal="center"/>
    </xf>
    <xf numFmtId="8" fontId="15" fillId="0" borderId="0" xfId="0" applyNumberFormat="1" applyFont="1" applyAlignment="1">
      <alignment horizontal="center"/>
    </xf>
    <xf numFmtId="0" fontId="15" fillId="0" borderId="0" xfId="0" applyFont="1" applyAlignment="1">
      <alignment horizontal="right"/>
    </xf>
    <xf numFmtId="0" fontId="17" fillId="0" borderId="0" xfId="0" applyFont="1" applyAlignment="1">
      <alignment horizontal="right"/>
    </xf>
    <xf numFmtId="0" fontId="15" fillId="0" borderId="0" xfId="0" applyFont="1" applyFill="1"/>
    <xf numFmtId="14" fontId="15" fillId="0" borderId="0" xfId="0" applyNumberFormat="1" applyFont="1" applyFill="1" applyAlignment="1">
      <alignment horizontal="left"/>
    </xf>
    <xf numFmtId="8" fontId="15" fillId="0" borderId="0" xfId="0" applyNumberFormat="1" applyFont="1" applyFill="1" applyAlignment="1">
      <alignment horizontal="left"/>
    </xf>
    <xf numFmtId="0" fontId="15" fillId="0" borderId="0" xfId="0" applyFont="1" applyFill="1" applyAlignment="1">
      <alignment horizontal="center"/>
    </xf>
    <xf numFmtId="0" fontId="15" fillId="0" borderId="0" xfId="0" applyFont="1" applyFill="1" applyAlignment="1">
      <alignment horizontal="left"/>
    </xf>
    <xf numFmtId="0" fontId="4" fillId="2" borderId="0" xfId="0" applyNumberFormat="1" applyFont="1" applyFill="1" applyAlignment="1">
      <alignment horizontal="left" vertical="center"/>
    </xf>
    <xf numFmtId="0" fontId="9" fillId="0" borderId="17" xfId="1" applyNumberFormat="1" applyFont="1" applyBorder="1" applyProtection="1">
      <protection locked="0"/>
    </xf>
    <xf numFmtId="166" fontId="0" fillId="0" borderId="0" xfId="0" applyNumberFormat="1" applyFont="1"/>
    <xf numFmtId="165" fontId="0" fillId="0" borderId="17" xfId="0" applyNumberFormat="1" applyFont="1" applyBorder="1" applyAlignment="1">
      <alignment horizontal="center" vertical="center"/>
    </xf>
    <xf numFmtId="0" fontId="17" fillId="0" borderId="0" xfId="0" applyFont="1" applyFill="1" applyAlignment="1">
      <alignment horizontal="left"/>
    </xf>
    <xf numFmtId="8" fontId="17" fillId="0" borderId="0" xfId="0" applyNumberFormat="1" applyFont="1" applyFill="1" applyAlignment="1">
      <alignment horizontal="left"/>
    </xf>
    <xf numFmtId="4" fontId="15" fillId="0" borderId="0" xfId="0" applyNumberFormat="1" applyFont="1" applyFill="1" applyAlignment="1">
      <alignment horizontal="left"/>
    </xf>
    <xf numFmtId="166" fontId="15" fillId="0" borderId="0" xfId="0" applyNumberFormat="1" applyFont="1" applyFill="1" applyAlignment="1">
      <alignment horizontal="left"/>
    </xf>
    <xf numFmtId="0" fontId="0" fillId="0" borderId="0" xfId="0" applyNumberFormat="1" applyFont="1" applyAlignment="1">
      <alignment horizontal="left"/>
    </xf>
    <xf numFmtId="0" fontId="0" fillId="0" borderId="0" xfId="0" applyNumberFormat="1" applyFont="1" applyAlignment="1" applyProtection="1">
      <alignment vertical="top"/>
      <protection locked="0"/>
    </xf>
    <xf numFmtId="0" fontId="9" fillId="0" borderId="0" xfId="0" applyNumberFormat="1" applyFont="1" applyAlignment="1">
      <alignment horizontal="left"/>
    </xf>
    <xf numFmtId="0" fontId="0" fillId="0" borderId="0" xfId="0" applyNumberFormat="1" applyFont="1" applyBorder="1" applyAlignment="1">
      <alignment horizontal="left"/>
    </xf>
    <xf numFmtId="0" fontId="9" fillId="0" borderId="0" xfId="0" applyNumberFormat="1" applyFont="1" applyBorder="1" applyAlignment="1">
      <alignment vertical="center" wrapText="1"/>
    </xf>
    <xf numFmtId="0" fontId="0" fillId="0" borderId="0" xfId="0" applyNumberFormat="1" applyFont="1" applyBorder="1" applyAlignment="1">
      <alignment vertical="center" wrapText="1"/>
    </xf>
    <xf numFmtId="0" fontId="9" fillId="0" borderId="0" xfId="0" applyNumberFormat="1" applyFont="1" applyAlignment="1">
      <alignment horizontal="left" vertical="center"/>
    </xf>
    <xf numFmtId="0" fontId="0" fillId="0" borderId="0" xfId="0" applyNumberFormat="1" applyFont="1" applyAlignment="1">
      <alignment horizontal="left" vertical="center"/>
    </xf>
    <xf numFmtId="0" fontId="0" fillId="0" borderId="0" xfId="0" applyNumberFormat="1" applyFont="1" applyBorder="1" applyAlignment="1">
      <alignment vertical="center"/>
    </xf>
    <xf numFmtId="0" fontId="0" fillId="0" borderId="0" xfId="0" applyNumberFormat="1" applyFont="1" applyAlignment="1">
      <alignment vertical="top"/>
    </xf>
    <xf numFmtId="0" fontId="9" fillId="0" borderId="0" xfId="0" applyNumberFormat="1" applyFont="1" applyAlignment="1" applyProtection="1">
      <alignment horizontal="left"/>
      <protection locked="0"/>
    </xf>
    <xf numFmtId="0" fontId="0" fillId="0" borderId="0" xfId="0" applyNumberFormat="1" applyFont="1" applyAlignment="1" applyProtection="1">
      <alignment horizontal="left"/>
      <protection locked="0"/>
    </xf>
    <xf numFmtId="0" fontId="10" fillId="0" borderId="0" xfId="0" applyNumberFormat="1" applyFont="1" applyAlignment="1">
      <alignment horizontal="left"/>
    </xf>
    <xf numFmtId="0" fontId="0" fillId="0" borderId="0" xfId="2" applyNumberFormat="1" applyFont="1" applyAlignment="1">
      <alignment horizontal="left"/>
    </xf>
    <xf numFmtId="0" fontId="9" fillId="0" borderId="0" xfId="0" applyNumberFormat="1" applyFont="1" applyBorder="1" applyAlignment="1">
      <alignment horizontal="left"/>
    </xf>
    <xf numFmtId="0" fontId="0" fillId="0" borderId="0" xfId="0" applyNumberFormat="1" applyFont="1" applyBorder="1" applyAlignment="1" applyProtection="1">
      <alignment vertical="center"/>
      <protection locked="0"/>
    </xf>
    <xf numFmtId="0" fontId="9" fillId="0" borderId="0" xfId="0" applyNumberFormat="1" applyFont="1" applyBorder="1" applyAlignment="1" applyProtection="1">
      <alignment vertical="center"/>
      <protection locked="0"/>
    </xf>
    <xf numFmtId="0" fontId="2" fillId="0" borderId="0" xfId="0" applyNumberFormat="1" applyFont="1" applyAlignment="1">
      <alignment horizontal="left"/>
    </xf>
    <xf numFmtId="166" fontId="9" fillId="0" borderId="0" xfId="0" applyNumberFormat="1" applyFont="1" applyAlignment="1" applyProtection="1">
      <alignment horizontal="right"/>
      <protection locked="0"/>
    </xf>
    <xf numFmtId="166" fontId="9" fillId="0" borderId="0" xfId="0" applyNumberFormat="1" applyFont="1" applyBorder="1" applyAlignment="1" applyProtection="1">
      <alignment horizontal="right"/>
      <protection locked="0"/>
    </xf>
    <xf numFmtId="166" fontId="0" fillId="0" borderId="0" xfId="2" applyNumberFormat="1" applyFont="1" applyBorder="1" applyAlignment="1">
      <alignment horizontal="right"/>
    </xf>
    <xf numFmtId="166" fontId="10" fillId="0" borderId="0" xfId="0" applyNumberFormat="1" applyFont="1" applyAlignment="1">
      <alignment horizontal="right"/>
    </xf>
    <xf numFmtId="166" fontId="9" fillId="0" borderId="0" xfId="0" applyNumberFormat="1" applyFont="1" applyAlignment="1">
      <alignment horizontal="center"/>
    </xf>
    <xf numFmtId="166" fontId="9" fillId="0" borderId="0" xfId="0" applyNumberFormat="1" applyFont="1" applyBorder="1" applyAlignment="1">
      <alignment horizontal="right"/>
    </xf>
    <xf numFmtId="166" fontId="9" fillId="2" borderId="0" xfId="0" applyNumberFormat="1" applyFont="1" applyFill="1" applyBorder="1" applyAlignment="1">
      <alignment horizontal="right"/>
    </xf>
    <xf numFmtId="166" fontId="10" fillId="0" borderId="0" xfId="0" applyNumberFormat="1" applyFont="1" applyAlignment="1" applyProtection="1">
      <alignment horizontal="right"/>
    </xf>
    <xf numFmtId="166" fontId="10" fillId="0" borderId="0" xfId="0" applyNumberFormat="1" applyFont="1" applyAlignment="1" applyProtection="1">
      <alignment horizontal="right"/>
      <protection locked="0"/>
    </xf>
    <xf numFmtId="166" fontId="10" fillId="0" borderId="0" xfId="2" applyNumberFormat="1" applyFont="1" applyBorder="1" applyAlignment="1">
      <alignment horizontal="right"/>
    </xf>
    <xf numFmtId="166" fontId="9" fillId="2" borderId="0" xfId="0" applyNumberFormat="1" applyFont="1" applyFill="1" applyAlignment="1" applyProtection="1">
      <alignment horizontal="right"/>
      <protection locked="0"/>
    </xf>
    <xf numFmtId="0" fontId="8" fillId="0" borderId="7" xfId="0" applyFont="1" applyBorder="1" applyAlignment="1">
      <alignment horizontal="left"/>
    </xf>
    <xf numFmtId="0" fontId="8" fillId="0" borderId="12" xfId="0" applyFont="1" applyBorder="1" applyAlignment="1">
      <alignment horizontal="left"/>
    </xf>
    <xf numFmtId="0" fontId="0" fillId="0" borderId="10" xfId="0" applyFont="1" applyBorder="1" applyAlignment="1">
      <alignment horizontal="left"/>
    </xf>
    <xf numFmtId="0" fontId="0" fillId="0" borderId="12" xfId="0" applyFont="1" applyBorder="1" applyAlignment="1">
      <alignment horizontal="left"/>
    </xf>
    <xf numFmtId="0" fontId="9" fillId="0" borderId="12" xfId="0" applyFont="1" applyBorder="1" applyAlignment="1">
      <alignment horizontal="left"/>
    </xf>
    <xf numFmtId="0" fontId="9" fillId="0" borderId="10" xfId="0" applyFont="1" applyBorder="1" applyAlignment="1">
      <alignment horizontal="left"/>
    </xf>
    <xf numFmtId="0" fontId="9" fillId="0" borderId="20" xfId="0" applyFont="1" applyBorder="1" applyAlignment="1">
      <alignment horizontal="left"/>
    </xf>
    <xf numFmtId="0" fontId="0" fillId="0" borderId="5" xfId="0" applyFont="1" applyBorder="1" applyAlignment="1">
      <alignment horizontal="left"/>
    </xf>
    <xf numFmtId="0" fontId="0" fillId="0" borderId="17" xfId="0" applyFont="1" applyBorder="1" applyAlignment="1">
      <alignment horizontal="left"/>
    </xf>
    <xf numFmtId="0" fontId="0" fillId="0" borderId="2" xfId="0" applyFont="1" applyBorder="1" applyAlignment="1">
      <alignment horizontal="left"/>
    </xf>
    <xf numFmtId="0" fontId="0" fillId="0" borderId="7" xfId="0" applyFont="1" applyBorder="1" applyAlignment="1">
      <alignment horizontal="left"/>
    </xf>
    <xf numFmtId="166" fontId="0" fillId="0" borderId="10" xfId="0" applyNumberFormat="1" applyFont="1" applyBorder="1" applyAlignment="1">
      <alignment horizontal="left"/>
    </xf>
    <xf numFmtId="0" fontId="9" fillId="0" borderId="17" xfId="0" applyFont="1" applyBorder="1" applyAlignment="1">
      <alignment horizontal="left"/>
    </xf>
    <xf numFmtId="3" fontId="0" fillId="0" borderId="12" xfId="0" applyNumberFormat="1" applyFont="1" applyBorder="1" applyAlignment="1">
      <alignment horizontal="left"/>
    </xf>
    <xf numFmtId="3" fontId="0" fillId="0" borderId="10" xfId="0" applyNumberFormat="1" applyFont="1" applyBorder="1" applyAlignment="1">
      <alignment horizontal="left"/>
    </xf>
    <xf numFmtId="0" fontId="0" fillId="0" borderId="17" xfId="0" applyFont="1" applyBorder="1" applyAlignment="1" applyProtection="1">
      <alignment horizontal="left"/>
      <protection locked="0"/>
    </xf>
    <xf numFmtId="3" fontId="0" fillId="0" borderId="17" xfId="0" applyNumberFormat="1" applyFont="1" applyBorder="1" applyAlignment="1" applyProtection="1">
      <alignment horizontal="left"/>
      <protection locked="0"/>
    </xf>
    <xf numFmtId="3" fontId="9" fillId="0" borderId="17" xfId="0" applyNumberFormat="1" applyFont="1" applyBorder="1" applyAlignment="1" applyProtection="1">
      <alignment horizontal="left"/>
      <protection locked="0"/>
    </xf>
    <xf numFmtId="0" fontId="9" fillId="0" borderId="17" xfId="0" applyFont="1" applyBorder="1" applyAlignment="1" applyProtection="1">
      <alignment horizontal="left"/>
      <protection locked="0"/>
    </xf>
    <xf numFmtId="3" fontId="0" fillId="0" borderId="17" xfId="0" applyNumberFormat="1" applyFont="1" applyBorder="1" applyAlignment="1">
      <alignment horizontal="left"/>
    </xf>
    <xf numFmtId="0" fontId="9" fillId="0" borderId="2" xfId="0" applyFont="1" applyBorder="1" applyAlignment="1" applyProtection="1">
      <alignment horizontal="left"/>
      <protection locked="0"/>
    </xf>
    <xf numFmtId="0" fontId="0" fillId="0" borderId="0" xfId="0" applyFont="1" applyAlignment="1">
      <alignment horizontal="left"/>
    </xf>
    <xf numFmtId="0" fontId="0" fillId="0" borderId="0" xfId="0" applyAlignment="1">
      <alignment horizontal="left"/>
    </xf>
    <xf numFmtId="166" fontId="8" fillId="0" borderId="7" xfId="0" applyNumberFormat="1" applyFont="1" applyBorder="1" applyAlignment="1">
      <alignment horizontal="left"/>
    </xf>
    <xf numFmtId="166" fontId="0" fillId="0" borderId="10" xfId="0" applyNumberFormat="1" applyFont="1" applyBorder="1" applyAlignment="1">
      <alignment horizontal="left" vertical="center"/>
    </xf>
    <xf numFmtId="166" fontId="9" fillId="0" borderId="10" xfId="0" applyNumberFormat="1" applyFont="1" applyBorder="1" applyAlignment="1">
      <alignment horizontal="left" vertical="center"/>
    </xf>
    <xf numFmtId="166" fontId="0" fillId="0" borderId="20" xfId="0" applyNumberFormat="1" applyFont="1" applyBorder="1" applyAlignment="1">
      <alignment horizontal="left" vertical="center"/>
    </xf>
    <xf numFmtId="166" fontId="0" fillId="0" borderId="5" xfId="0" applyNumberFormat="1" applyFont="1" applyBorder="1" applyAlignment="1">
      <alignment horizontal="left" vertical="center"/>
    </xf>
    <xf numFmtId="166" fontId="0" fillId="0" borderId="12" xfId="0" applyNumberFormat="1" applyFont="1" applyBorder="1" applyAlignment="1">
      <alignment horizontal="left" vertical="center"/>
    </xf>
    <xf numFmtId="166" fontId="9" fillId="0" borderId="12" xfId="0" applyNumberFormat="1" applyFont="1" applyBorder="1" applyAlignment="1">
      <alignment horizontal="left" vertical="center"/>
    </xf>
    <xf numFmtId="166" fontId="0" fillId="0" borderId="2" xfId="0" applyNumberFormat="1" applyFont="1" applyBorder="1" applyAlignment="1">
      <alignment horizontal="left"/>
    </xf>
    <xf numFmtId="166" fontId="0" fillId="0" borderId="12" xfId="0" applyNumberFormat="1" applyFont="1" applyBorder="1" applyAlignment="1">
      <alignment horizontal="left"/>
    </xf>
    <xf numFmtId="166" fontId="9" fillId="0" borderId="10" xfId="0" applyNumberFormat="1" applyFont="1" applyBorder="1" applyAlignment="1">
      <alignment horizontal="left"/>
    </xf>
    <xf numFmtId="166" fontId="9" fillId="0" borderId="12" xfId="0" applyNumberFormat="1" applyFont="1" applyBorder="1" applyAlignment="1">
      <alignment horizontal="left"/>
    </xf>
    <xf numFmtId="166" fontId="9" fillId="0" borderId="16" xfId="0" applyNumberFormat="1" applyFont="1" applyBorder="1" applyAlignment="1">
      <alignment horizontal="left"/>
    </xf>
    <xf numFmtId="166" fontId="0" fillId="0" borderId="7" xfId="0" applyNumberFormat="1" applyFont="1" applyBorder="1" applyAlignment="1">
      <alignment horizontal="left"/>
    </xf>
    <xf numFmtId="166" fontId="0" fillId="0" borderId="17" xfId="0" applyNumberFormat="1" applyFont="1" applyBorder="1" applyAlignment="1">
      <alignment horizontal="left"/>
    </xf>
    <xf numFmtId="166" fontId="0" fillId="0" borderId="10" xfId="0" applyNumberFormat="1" applyFont="1" applyBorder="1" applyAlignment="1" applyProtection="1">
      <alignment horizontal="left"/>
      <protection locked="0"/>
    </xf>
    <xf numFmtId="166" fontId="9" fillId="0" borderId="17" xfId="0" applyNumberFormat="1" applyFont="1" applyBorder="1" applyAlignment="1" applyProtection="1">
      <alignment horizontal="left"/>
      <protection locked="0"/>
    </xf>
    <xf numFmtId="166" fontId="9" fillId="0" borderId="2" xfId="0" applyNumberFormat="1" applyFont="1" applyBorder="1" applyAlignment="1" applyProtection="1">
      <alignment horizontal="left"/>
      <protection locked="0"/>
    </xf>
    <xf numFmtId="166" fontId="0" fillId="0" borderId="20" xfId="0" applyNumberFormat="1" applyFont="1" applyBorder="1" applyAlignment="1" applyProtection="1">
      <alignment horizontal="left"/>
      <protection locked="0"/>
    </xf>
    <xf numFmtId="166" fontId="0" fillId="0" borderId="0" xfId="0" applyNumberFormat="1" applyFont="1" applyAlignment="1" applyProtection="1">
      <alignment horizontal="left"/>
      <protection locked="0"/>
    </xf>
    <xf numFmtId="166" fontId="0" fillId="0" borderId="0" xfId="0" applyNumberFormat="1" applyFont="1" applyAlignment="1">
      <alignment horizontal="left"/>
    </xf>
    <xf numFmtId="166" fontId="0" fillId="0" borderId="0" xfId="0" applyNumberFormat="1" applyAlignment="1">
      <alignment horizontal="left"/>
    </xf>
    <xf numFmtId="166" fontId="0" fillId="0" borderId="0" xfId="2" applyNumberFormat="1" applyFont="1" applyFill="1" applyAlignment="1" applyProtection="1">
      <alignment horizontal="left"/>
      <protection locked="0"/>
    </xf>
    <xf numFmtId="165" fontId="10" fillId="0" borderId="3" xfId="0" applyNumberFormat="1" applyFont="1" applyBorder="1" applyAlignment="1">
      <alignment horizontal="center"/>
    </xf>
    <xf numFmtId="165" fontId="10" fillId="0" borderId="0" xfId="0" applyNumberFormat="1" applyFont="1" applyAlignment="1">
      <alignment horizontal="center"/>
    </xf>
    <xf numFmtId="44" fontId="10" fillId="0" borderId="0" xfId="0" applyNumberFormat="1" applyFont="1" applyAlignment="1">
      <alignment horizontal="left"/>
    </xf>
    <xf numFmtId="0" fontId="19" fillId="0" borderId="5" xfId="0" applyFont="1" applyBorder="1" applyAlignment="1">
      <alignment horizontal="center"/>
    </xf>
    <xf numFmtId="166" fontId="19" fillId="0" borderId="5" xfId="0" applyNumberFormat="1" applyFont="1" applyBorder="1" applyAlignment="1">
      <alignment horizontal="center"/>
    </xf>
    <xf numFmtId="165" fontId="0" fillId="0" borderId="15" xfId="2" applyNumberFormat="1" applyFont="1" applyBorder="1" applyAlignment="1" applyProtection="1">
      <alignment horizontal="left"/>
      <protection locked="0"/>
    </xf>
    <xf numFmtId="165" fontId="9" fillId="0" borderId="15" xfId="0" applyNumberFormat="1" applyFont="1" applyBorder="1" applyAlignment="1" applyProtection="1">
      <alignment horizontal="left"/>
      <protection locked="0"/>
    </xf>
    <xf numFmtId="165" fontId="0" fillId="0" borderId="15" xfId="2" applyNumberFormat="1" applyFont="1" applyFill="1" applyBorder="1" applyAlignment="1">
      <alignment horizontal="left"/>
    </xf>
    <xf numFmtId="165" fontId="9" fillId="0" borderId="15" xfId="0" applyNumberFormat="1" applyFont="1" applyBorder="1" applyAlignment="1">
      <alignment horizontal="left"/>
    </xf>
    <xf numFmtId="165" fontId="9" fillId="0" borderId="15" xfId="0" applyNumberFormat="1" applyFont="1" applyFill="1" applyBorder="1" applyAlignment="1">
      <alignment horizontal="left"/>
    </xf>
    <xf numFmtId="165" fontId="9" fillId="0" borderId="13" xfId="0" applyNumberFormat="1" applyFont="1" applyFill="1" applyBorder="1" applyAlignment="1">
      <alignment horizontal="left"/>
    </xf>
    <xf numFmtId="165" fontId="9" fillId="0" borderId="13" xfId="0" applyNumberFormat="1" applyFont="1" applyBorder="1" applyAlignment="1">
      <alignment horizontal="left"/>
    </xf>
    <xf numFmtId="165" fontId="10" fillId="0" borderId="15" xfId="0" applyNumberFormat="1" applyFont="1" applyBorder="1" applyAlignment="1">
      <alignment horizontal="left"/>
    </xf>
    <xf numFmtId="165" fontId="9" fillId="0" borderId="24" xfId="0" applyNumberFormat="1" applyFont="1" applyBorder="1" applyAlignment="1">
      <alignment horizontal="left"/>
    </xf>
    <xf numFmtId="165" fontId="9" fillId="0" borderId="15" xfId="0" applyNumberFormat="1" applyFont="1" applyFill="1" applyBorder="1" applyAlignment="1">
      <alignment horizontal="left" vertical="center"/>
    </xf>
    <xf numFmtId="165" fontId="9" fillId="0" borderId="15" xfId="0" applyNumberFormat="1" applyFont="1" applyBorder="1" applyAlignment="1">
      <alignment horizontal="left" vertical="center"/>
    </xf>
    <xf numFmtId="165" fontId="9" fillId="0" borderId="28" xfId="0" applyNumberFormat="1" applyFont="1" applyBorder="1" applyAlignment="1" applyProtection="1">
      <alignment horizontal="left"/>
      <protection locked="0"/>
    </xf>
    <xf numFmtId="165" fontId="10" fillId="0" borderId="28" xfId="0" applyNumberFormat="1" applyFont="1" applyBorder="1" applyAlignment="1" applyProtection="1">
      <alignment horizontal="left"/>
      <protection locked="0"/>
    </xf>
    <xf numFmtId="165" fontId="9" fillId="0" borderId="29" xfId="0" applyNumberFormat="1" applyFont="1" applyBorder="1" applyAlignment="1">
      <alignment horizontal="left"/>
    </xf>
    <xf numFmtId="165" fontId="9" fillId="0" borderId="3" xfId="0" applyNumberFormat="1" applyFont="1" applyBorder="1" applyAlignment="1" applyProtection="1">
      <alignment horizontal="left"/>
      <protection locked="0"/>
    </xf>
    <xf numFmtId="165" fontId="0" fillId="0" borderId="28" xfId="2" applyNumberFormat="1" applyFont="1" applyFill="1" applyBorder="1" applyAlignment="1">
      <alignment horizontal="left"/>
    </xf>
    <xf numFmtId="165" fontId="0" fillId="0" borderId="28" xfId="2" applyNumberFormat="1" applyFont="1" applyBorder="1" applyAlignment="1">
      <alignment horizontal="left"/>
    </xf>
    <xf numFmtId="165" fontId="10" fillId="0" borderId="28" xfId="2" applyNumberFormat="1" applyFont="1" applyBorder="1" applyAlignment="1">
      <alignment horizontal="left"/>
    </xf>
    <xf numFmtId="165" fontId="9" fillId="0" borderId="3" xfId="0" applyNumberFormat="1" applyFont="1" applyBorder="1" applyAlignment="1">
      <alignment horizontal="left"/>
    </xf>
    <xf numFmtId="165" fontId="10" fillId="0" borderId="29" xfId="0" applyNumberFormat="1" applyFont="1" applyBorder="1" applyAlignment="1">
      <alignment horizontal="left"/>
    </xf>
    <xf numFmtId="165" fontId="9" fillId="0" borderId="0" xfId="0" applyNumberFormat="1" applyFont="1" applyAlignment="1">
      <alignment horizontal="left"/>
    </xf>
    <xf numFmtId="165" fontId="10" fillId="0" borderId="31" xfId="0" applyNumberFormat="1" applyFont="1" applyBorder="1" applyAlignment="1">
      <alignment horizontal="left"/>
    </xf>
    <xf numFmtId="166" fontId="10" fillId="0" borderId="0" xfId="2" applyNumberFormat="1" applyFont="1" applyAlignment="1">
      <alignment horizontal="left"/>
    </xf>
    <xf numFmtId="0" fontId="9" fillId="0" borderId="10" xfId="0" applyNumberFormat="1" applyFont="1" applyBorder="1" applyAlignment="1">
      <alignment horizontal="left" vertical="top"/>
    </xf>
    <xf numFmtId="4" fontId="15" fillId="0" borderId="0" xfId="0" applyNumberFormat="1" applyFont="1" applyFill="1" applyAlignment="1">
      <alignment horizontal="left" wrapText="1"/>
    </xf>
    <xf numFmtId="0" fontId="9" fillId="0" borderId="10" xfId="0" applyFont="1" applyFill="1" applyBorder="1" applyAlignment="1">
      <alignment horizontal="right"/>
    </xf>
    <xf numFmtId="0" fontId="9" fillId="0" borderId="12" xfId="0" applyFont="1" applyFill="1" applyBorder="1" applyAlignment="1">
      <alignment horizontal="right"/>
    </xf>
    <xf numFmtId="6" fontId="15" fillId="0" borderId="0" xfId="0" applyNumberFormat="1" applyFont="1"/>
    <xf numFmtId="4" fontId="15" fillId="0" borderId="0" xfId="0" applyNumberFormat="1" applyFont="1" applyFill="1" applyAlignment="1">
      <alignment horizontal="left" vertical="center"/>
    </xf>
    <xf numFmtId="165" fontId="9" fillId="0" borderId="15" xfId="0" applyNumberFormat="1" applyFont="1" applyFill="1" applyBorder="1" applyAlignment="1" applyProtection="1">
      <alignment horizontal="left"/>
      <protection locked="0"/>
    </xf>
    <xf numFmtId="0" fontId="20" fillId="0" borderId="0" xfId="0" applyFont="1" applyAlignment="1">
      <alignment horizontal="left"/>
    </xf>
    <xf numFmtId="0" fontId="20" fillId="0" borderId="0" xfId="0" applyFont="1" applyAlignment="1">
      <alignment horizontal="right"/>
    </xf>
    <xf numFmtId="8" fontId="20" fillId="0" borderId="0" xfId="0" applyNumberFormat="1" applyFont="1" applyFill="1" applyAlignment="1">
      <alignment horizontal="left"/>
    </xf>
    <xf numFmtId="0" fontId="0" fillId="0" borderId="0" xfId="0" applyNumberFormat="1" applyFont="1" applyFill="1" applyAlignment="1">
      <alignment horizontal="left"/>
    </xf>
    <xf numFmtId="165" fontId="9" fillId="0" borderId="27" xfId="0" applyNumberFormat="1" applyFont="1" applyFill="1" applyBorder="1" applyAlignment="1" applyProtection="1">
      <alignment horizontal="left"/>
      <protection locked="0"/>
    </xf>
    <xf numFmtId="6" fontId="15" fillId="0" borderId="0" xfId="0" applyNumberFormat="1" applyFont="1" applyFill="1" applyAlignment="1">
      <alignment horizontal="left"/>
    </xf>
    <xf numFmtId="0" fontId="18" fillId="0" borderId="0" xfId="0" applyFont="1" applyAlignment="1">
      <alignment horizontal="left"/>
    </xf>
    <xf numFmtId="0" fontId="0" fillId="0" borderId="14" xfId="0" applyFont="1" applyFill="1" applyBorder="1"/>
    <xf numFmtId="0" fontId="0" fillId="0" borderId="10" xfId="0" applyFont="1" applyFill="1" applyBorder="1" applyAlignment="1">
      <alignment horizontal="left"/>
    </xf>
    <xf numFmtId="166" fontId="0" fillId="0" borderId="10" xfId="0" applyNumberFormat="1" applyFont="1" applyFill="1" applyBorder="1" applyAlignment="1">
      <alignment horizontal="left"/>
    </xf>
    <xf numFmtId="44" fontId="0" fillId="0" borderId="10" xfId="0" applyNumberFormat="1" applyFont="1" applyFill="1" applyBorder="1"/>
    <xf numFmtId="44" fontId="0" fillId="0" borderId="12" xfId="2" applyFont="1" applyFill="1" applyBorder="1" applyAlignment="1">
      <alignment horizontal="center" vertical="center"/>
    </xf>
    <xf numFmtId="166" fontId="9" fillId="0" borderId="0" xfId="0" applyNumberFormat="1" applyFont="1" applyFill="1" applyBorder="1" applyAlignment="1">
      <alignment horizontal="right"/>
    </xf>
    <xf numFmtId="0" fontId="0" fillId="0" borderId="0" xfId="0" applyFont="1" applyFill="1"/>
    <xf numFmtId="0" fontId="9" fillId="0" borderId="14" xfId="0" applyFont="1" applyFill="1" applyBorder="1" applyAlignment="1">
      <alignment horizontal="center"/>
    </xf>
    <xf numFmtId="166" fontId="9" fillId="0" borderId="10" xfId="0" applyNumberFormat="1" applyFont="1" applyFill="1" applyBorder="1" applyAlignment="1">
      <alignment horizontal="left"/>
    </xf>
    <xf numFmtId="6" fontId="9" fillId="0" borderId="10" xfId="2" applyNumberFormat="1" applyFont="1" applyFill="1" applyBorder="1" applyAlignment="1">
      <alignment horizontal="center"/>
    </xf>
    <xf numFmtId="166" fontId="9" fillId="0" borderId="0" xfId="0" applyNumberFormat="1" applyFont="1" applyFill="1" applyAlignment="1" applyProtection="1">
      <alignment horizontal="right"/>
      <protection locked="0"/>
    </xf>
    <xf numFmtId="0" fontId="9" fillId="0" borderId="0" xfId="0" applyNumberFormat="1" applyFont="1" applyFill="1" applyAlignment="1" applyProtection="1">
      <alignment horizontal="left"/>
      <protection locked="0"/>
    </xf>
    <xf numFmtId="0" fontId="9" fillId="0" borderId="0" xfId="0" applyFont="1" applyFill="1"/>
    <xf numFmtId="8" fontId="0" fillId="0" borderId="0" xfId="0" applyNumberFormat="1" applyFont="1" applyAlignment="1">
      <alignment horizontal="left"/>
    </xf>
    <xf numFmtId="0" fontId="9" fillId="0" borderId="18" xfId="0" applyFont="1" applyFill="1" applyBorder="1"/>
    <xf numFmtId="0" fontId="0" fillId="0" borderId="25" xfId="0" applyFont="1" applyFill="1" applyBorder="1"/>
    <xf numFmtId="166" fontId="0" fillId="0" borderId="10" xfId="0" applyNumberFormat="1" applyFont="1" applyFill="1" applyBorder="1" applyAlignment="1">
      <alignment horizontal="left" vertical="center"/>
    </xf>
    <xf numFmtId="44" fontId="0" fillId="0" borderId="10" xfId="2" applyFont="1" applyFill="1" applyBorder="1"/>
    <xf numFmtId="167" fontId="0" fillId="0" borderId="12" xfId="2" applyNumberFormat="1" applyFont="1" applyFill="1" applyBorder="1" applyAlignment="1">
      <alignment horizontal="right" vertical="center"/>
    </xf>
    <xf numFmtId="166" fontId="0" fillId="0" borderId="0" xfId="2" applyNumberFormat="1" applyFont="1" applyFill="1" applyBorder="1" applyAlignment="1">
      <alignment horizontal="right"/>
    </xf>
    <xf numFmtId="49" fontId="0" fillId="0" borderId="0" xfId="0" applyNumberFormat="1" applyFont="1" applyFill="1" applyAlignment="1">
      <alignment horizontal="left"/>
    </xf>
    <xf numFmtId="165" fontId="10" fillId="0" borderId="15" xfId="0" applyNumberFormat="1" applyFont="1" applyFill="1" applyBorder="1" applyAlignment="1">
      <alignment horizontal="left"/>
    </xf>
    <xf numFmtId="165" fontId="9" fillId="0" borderId="24" xfId="0" applyNumberFormat="1" applyFont="1" applyFill="1" applyBorder="1" applyAlignment="1">
      <alignment horizontal="left"/>
    </xf>
    <xf numFmtId="166" fontId="21" fillId="0" borderId="0" xfId="0" applyNumberFormat="1" applyFont="1" applyFill="1" applyAlignment="1">
      <alignment horizontal="left"/>
    </xf>
    <xf numFmtId="8" fontId="15" fillId="0" borderId="0" xfId="0" applyNumberFormat="1" applyFont="1" applyAlignment="1">
      <alignment horizontal="left"/>
    </xf>
    <xf numFmtId="165" fontId="0" fillId="0" borderId="15" xfId="2" applyNumberFormat="1" applyFont="1" applyFill="1" applyBorder="1" applyAlignment="1">
      <alignment horizontal="right"/>
    </xf>
    <xf numFmtId="8" fontId="15" fillId="3" borderId="0" xfId="0" applyNumberFormat="1" applyFont="1" applyFill="1" applyAlignment="1">
      <alignment horizontal="left"/>
    </xf>
    <xf numFmtId="0" fontId="9" fillId="0" borderId="26" xfId="0" applyFont="1" applyFill="1" applyBorder="1"/>
    <xf numFmtId="165" fontId="9" fillId="0" borderId="15" xfId="2" applyNumberFormat="1" applyFont="1" applyFill="1" applyBorder="1" applyAlignment="1">
      <alignment horizontal="left"/>
    </xf>
    <xf numFmtId="0" fontId="19" fillId="0" borderId="0" xfId="0" applyNumberFormat="1" applyFont="1" applyAlignment="1">
      <alignment horizontal="left"/>
    </xf>
    <xf numFmtId="0" fontId="10" fillId="0" borderId="17" xfId="1" applyNumberFormat="1" applyFont="1" applyBorder="1" applyProtection="1">
      <protection locked="0"/>
    </xf>
    <xf numFmtId="14" fontId="15" fillId="0" borderId="0" xfId="0" applyNumberFormat="1" applyFont="1"/>
    <xf numFmtId="8" fontId="0" fillId="0" borderId="0" xfId="0" applyNumberFormat="1"/>
    <xf numFmtId="8" fontId="15" fillId="0" borderId="0" xfId="0" applyNumberFormat="1" applyFont="1" applyFill="1"/>
    <xf numFmtId="4" fontId="0" fillId="0" borderId="0" xfId="2" applyNumberFormat="1" applyFont="1" applyFill="1" applyAlignment="1">
      <alignment horizontal="left"/>
    </xf>
    <xf numFmtId="166" fontId="15" fillId="3" borderId="0" xfId="0" applyNumberFormat="1" applyFont="1" applyFill="1" applyAlignment="1">
      <alignment horizontal="left"/>
    </xf>
    <xf numFmtId="0" fontId="0" fillId="0" borderId="0" xfId="0" applyFill="1" applyAlignment="1">
      <alignment horizontal="left"/>
    </xf>
    <xf numFmtId="0" fontId="0" fillId="0" borderId="0" xfId="0" applyFill="1"/>
    <xf numFmtId="8" fontId="0" fillId="0" borderId="0" xfId="0" applyNumberFormat="1" applyFill="1"/>
    <xf numFmtId="0" fontId="22" fillId="0" borderId="0" xfId="0" applyFont="1" applyAlignment="1">
      <alignment horizontal="right"/>
    </xf>
    <xf numFmtId="0" fontId="23" fillId="0" borderId="0" xfId="0" applyFont="1"/>
    <xf numFmtId="0" fontId="23" fillId="0" borderId="0" xfId="0" applyFont="1" applyAlignment="1">
      <alignment horizontal="left"/>
    </xf>
    <xf numFmtId="8" fontId="22" fillId="0" borderId="0" xfId="0" applyNumberFormat="1" applyFont="1" applyFill="1" applyAlignment="1">
      <alignment horizontal="left"/>
    </xf>
    <xf numFmtId="0" fontId="22" fillId="0" borderId="0" xfId="0" applyFont="1"/>
    <xf numFmtId="14" fontId="22" fillId="0" borderId="0" xfId="0" applyNumberFormat="1" applyFont="1" applyAlignment="1">
      <alignment horizontal="left"/>
    </xf>
    <xf numFmtId="0" fontId="22" fillId="0" borderId="0" xfId="0" applyFont="1" applyAlignment="1">
      <alignment horizontal="left"/>
    </xf>
    <xf numFmtId="165" fontId="9" fillId="0" borderId="0" xfId="0" applyNumberFormat="1" applyFont="1" applyBorder="1" applyAlignment="1">
      <alignment horizontal="center"/>
    </xf>
    <xf numFmtId="165" fontId="8" fillId="0" borderId="24" xfId="0" applyNumberFormat="1" applyFont="1" applyBorder="1" applyAlignment="1">
      <alignment horizontal="center"/>
    </xf>
    <xf numFmtId="8" fontId="9" fillId="0" borderId="15" xfId="0" applyNumberFormat="1" applyFont="1" applyFill="1" applyBorder="1"/>
    <xf numFmtId="165" fontId="9" fillId="0" borderId="29" xfId="0" applyNumberFormat="1" applyFont="1" applyFill="1" applyBorder="1" applyAlignment="1">
      <alignment horizontal="left"/>
    </xf>
    <xf numFmtId="0" fontId="0" fillId="0" borderId="32" xfId="0" applyFont="1" applyBorder="1"/>
    <xf numFmtId="0" fontId="0" fillId="0" borderId="30" xfId="0" quotePrefix="1" applyFont="1" applyBorder="1"/>
    <xf numFmtId="0" fontId="9" fillId="0" borderId="30" xfId="0" applyFont="1" applyBorder="1" applyAlignment="1">
      <alignment horizontal="left"/>
    </xf>
    <xf numFmtId="166" fontId="0" fillId="0" borderId="30" xfId="0" applyNumberFormat="1" applyFont="1" applyBorder="1" applyAlignment="1">
      <alignment horizontal="left" vertical="center"/>
    </xf>
    <xf numFmtId="44" fontId="0" fillId="0" borderId="30" xfId="2" applyFont="1" applyBorder="1"/>
    <xf numFmtId="164" fontId="0" fillId="0" borderId="30" xfId="2" applyNumberFormat="1" applyFont="1" applyBorder="1" applyAlignment="1">
      <alignment horizontal="center" vertical="center"/>
    </xf>
    <xf numFmtId="165" fontId="9" fillId="0" borderId="33" xfId="0" applyNumberFormat="1" applyFont="1" applyFill="1" applyBorder="1" applyAlignment="1">
      <alignment horizontal="left"/>
    </xf>
    <xf numFmtId="0" fontId="9" fillId="0" borderId="0" xfId="0" applyFont="1" applyBorder="1" applyAlignment="1">
      <alignment horizontal="left"/>
    </xf>
    <xf numFmtId="0" fontId="0" fillId="0" borderId="20" xfId="0" applyFont="1" applyBorder="1" applyAlignment="1">
      <alignment horizontal="left"/>
    </xf>
    <xf numFmtId="164" fontId="0" fillId="0" borderId="20" xfId="2" applyNumberFormat="1" applyFont="1" applyBorder="1" applyAlignment="1">
      <alignment vertical="center"/>
    </xf>
    <xf numFmtId="166" fontId="9" fillId="0" borderId="0" xfId="0" applyNumberFormat="1" applyFont="1" applyBorder="1" applyAlignment="1">
      <alignment horizontal="right" vertical="center"/>
    </xf>
    <xf numFmtId="0" fontId="9" fillId="0" borderId="32" xfId="0" quotePrefix="1" applyFont="1" applyBorder="1" applyAlignment="1">
      <alignment horizontal="center"/>
    </xf>
    <xf numFmtId="0" fontId="0" fillId="0" borderId="30" xfId="0" applyFont="1" applyBorder="1"/>
    <xf numFmtId="0" fontId="0" fillId="0" borderId="30" xfId="0" applyFont="1" applyBorder="1" applyAlignment="1">
      <alignment horizontal="left"/>
    </xf>
    <xf numFmtId="166" fontId="0" fillId="0" borderId="30" xfId="0" applyNumberFormat="1" applyFont="1" applyBorder="1" applyAlignment="1">
      <alignment horizontal="left"/>
    </xf>
    <xf numFmtId="44" fontId="0" fillId="0" borderId="30" xfId="2" applyFont="1" applyBorder="1" applyAlignment="1">
      <alignment horizontal="center" vertical="center"/>
    </xf>
    <xf numFmtId="165" fontId="9" fillId="0" borderId="33" xfId="0" applyNumberFormat="1" applyFont="1" applyBorder="1" applyAlignment="1">
      <alignment horizontal="left"/>
    </xf>
    <xf numFmtId="165" fontId="9" fillId="2" borderId="15" xfId="0" applyNumberFormat="1" applyFont="1" applyFill="1" applyBorder="1" applyAlignment="1">
      <alignment horizontal="left"/>
    </xf>
    <xf numFmtId="165" fontId="9" fillId="2" borderId="13" xfId="0" applyNumberFormat="1" applyFont="1" applyFill="1" applyBorder="1" applyAlignment="1">
      <alignment horizontal="left"/>
    </xf>
    <xf numFmtId="0" fontId="0" fillId="0" borderId="21" xfId="0" applyFont="1" applyBorder="1"/>
    <xf numFmtId="0" fontId="9" fillId="0" borderId="22" xfId="0" applyFont="1" applyBorder="1"/>
    <xf numFmtId="0" fontId="0" fillId="0" borderId="22" xfId="0" applyFont="1" applyBorder="1" applyAlignment="1">
      <alignment horizontal="left"/>
    </xf>
    <xf numFmtId="166" fontId="0" fillId="0" borderId="22" xfId="0" applyNumberFormat="1" applyFont="1" applyBorder="1" applyAlignment="1">
      <alignment horizontal="left"/>
    </xf>
    <xf numFmtId="44" fontId="0" fillId="0" borderId="22" xfId="2" applyFont="1" applyBorder="1"/>
    <xf numFmtId="44" fontId="0" fillId="0" borderId="22" xfId="2" applyFont="1" applyBorder="1" applyAlignment="1">
      <alignment horizontal="right" vertical="center"/>
    </xf>
    <xf numFmtId="165" fontId="10" fillId="0" borderId="34" xfId="0" applyNumberFormat="1" applyFont="1" applyFill="1" applyBorder="1" applyAlignment="1" applyProtection="1">
      <alignment horizontal="left"/>
    </xf>
    <xf numFmtId="0" fontId="0" fillId="0" borderId="32" xfId="0" applyFont="1" applyBorder="1" applyProtection="1">
      <protection locked="0"/>
    </xf>
    <xf numFmtId="0" fontId="0" fillId="0" borderId="30" xfId="0" applyFont="1" applyBorder="1" applyProtection="1">
      <protection locked="0"/>
    </xf>
    <xf numFmtId="0" fontId="9" fillId="0" borderId="30" xfId="0" applyFont="1" applyBorder="1" applyProtection="1">
      <protection locked="0"/>
    </xf>
    <xf numFmtId="0" fontId="0" fillId="0" borderId="35" xfId="0" applyFont="1" applyBorder="1"/>
    <xf numFmtId="0" fontId="0" fillId="0" borderId="30" xfId="0" applyFont="1" applyBorder="1" applyAlignment="1" applyProtection="1">
      <alignment horizontal="left"/>
      <protection locked="0"/>
    </xf>
    <xf numFmtId="166" fontId="9" fillId="0" borderId="30" xfId="0" applyNumberFormat="1" applyFont="1" applyBorder="1" applyAlignment="1" applyProtection="1">
      <alignment horizontal="left"/>
      <protection locked="0"/>
    </xf>
    <xf numFmtId="0" fontId="0" fillId="0" borderId="30" xfId="0" applyFont="1" applyBorder="1" applyAlignment="1" applyProtection="1">
      <alignment horizontal="center"/>
      <protection locked="0"/>
    </xf>
    <xf numFmtId="44" fontId="0" fillId="0" borderId="30" xfId="2" applyFont="1" applyBorder="1" applyAlignment="1" applyProtection="1">
      <alignment horizontal="center" vertical="center"/>
      <protection locked="0"/>
    </xf>
    <xf numFmtId="165" fontId="9" fillId="2" borderId="33" xfId="0" applyNumberFormat="1" applyFont="1" applyFill="1" applyBorder="1" applyAlignment="1" applyProtection="1">
      <alignment horizontal="left"/>
      <protection locked="0"/>
    </xf>
    <xf numFmtId="165" fontId="9" fillId="2" borderId="15" xfId="0" applyNumberFormat="1" applyFont="1" applyFill="1" applyBorder="1" applyAlignment="1" applyProtection="1">
      <alignment horizontal="left"/>
      <protection locked="0"/>
    </xf>
    <xf numFmtId="0" fontId="15" fillId="0" borderId="0" xfId="0" applyFont="1" applyFill="1" applyAlignment="1">
      <alignment horizontal="right"/>
    </xf>
    <xf numFmtId="165" fontId="0" fillId="0" borderId="10" xfId="0" applyNumberFormat="1" applyFont="1" applyFill="1" applyBorder="1" applyAlignment="1">
      <alignment horizontal="center"/>
    </xf>
    <xf numFmtId="0" fontId="0" fillId="0" borderId="12" xfId="0" applyFont="1" applyFill="1" applyBorder="1" applyAlignment="1">
      <alignment horizontal="left"/>
    </xf>
    <xf numFmtId="166" fontId="9" fillId="0" borderId="0" xfId="0" applyNumberFormat="1" applyFont="1" applyFill="1" applyBorder="1" applyAlignment="1" applyProtection="1">
      <alignment horizontal="right"/>
      <protection locked="0"/>
    </xf>
    <xf numFmtId="0" fontId="0" fillId="0" borderId="0" xfId="0" applyNumberFormat="1" applyFont="1" applyFill="1" applyBorder="1" applyAlignment="1">
      <alignment horizontal="left" wrapText="1"/>
    </xf>
    <xf numFmtId="0" fontId="9" fillId="0" borderId="12" xfId="0" applyFont="1" applyFill="1" applyBorder="1" applyAlignment="1">
      <alignment horizontal="left"/>
    </xf>
    <xf numFmtId="0" fontId="0" fillId="0" borderId="0" xfId="0" applyNumberFormat="1" applyFont="1" applyFill="1" applyBorder="1" applyAlignment="1">
      <alignment wrapText="1"/>
    </xf>
    <xf numFmtId="166" fontId="9" fillId="0" borderId="10" xfId="0" applyNumberFormat="1" applyFont="1" applyFill="1" applyBorder="1" applyAlignment="1">
      <alignment horizontal="left" vertical="center"/>
    </xf>
    <xf numFmtId="44" fontId="9" fillId="0" borderId="10" xfId="2" applyFont="1" applyFill="1" applyBorder="1"/>
    <xf numFmtId="165" fontId="9" fillId="0" borderId="12" xfId="2" applyNumberFormat="1" applyFont="1" applyFill="1" applyBorder="1" applyAlignment="1">
      <alignment horizontal="right" vertical="center"/>
    </xf>
    <xf numFmtId="166" fontId="9" fillId="0" borderId="0" xfId="2" applyNumberFormat="1" applyFont="1" applyFill="1" applyBorder="1" applyAlignment="1">
      <alignment horizontal="right"/>
    </xf>
    <xf numFmtId="0" fontId="9" fillId="0" borderId="0" xfId="2" applyNumberFormat="1" applyFont="1" applyFill="1" applyAlignment="1" applyProtection="1">
      <alignment horizontal="left"/>
      <protection locked="0"/>
    </xf>
    <xf numFmtId="165" fontId="0" fillId="0" borderId="12" xfId="2" applyNumberFormat="1" applyFont="1" applyFill="1" applyBorder="1" applyAlignment="1">
      <alignment horizontal="right" vertical="center"/>
    </xf>
    <xf numFmtId="44" fontId="0" fillId="0" borderId="0" xfId="2" applyFont="1" applyFill="1" applyAlignment="1">
      <alignment horizontal="left"/>
    </xf>
    <xf numFmtId="0" fontId="9" fillId="0" borderId="0" xfId="2" applyNumberFormat="1" applyFont="1" applyFill="1" applyAlignment="1">
      <alignment horizontal="left"/>
    </xf>
    <xf numFmtId="0" fontId="9" fillId="0" borderId="14" xfId="0" applyFont="1" applyFill="1" applyBorder="1"/>
    <xf numFmtId="0" fontId="9" fillId="0" borderId="0" xfId="0" applyFont="1" applyFill="1" applyBorder="1"/>
    <xf numFmtId="166" fontId="9" fillId="0" borderId="0" xfId="0" applyNumberFormat="1" applyFont="1" applyFill="1" applyAlignment="1">
      <alignment horizontal="right"/>
    </xf>
    <xf numFmtId="0" fontId="0" fillId="0" borderId="17" xfId="0" applyFont="1" applyFill="1" applyBorder="1"/>
    <xf numFmtId="0" fontId="0" fillId="0" borderId="16" xfId="0" applyFont="1" applyFill="1" applyBorder="1"/>
    <xf numFmtId="43" fontId="0" fillId="0" borderId="0" xfId="0" applyNumberFormat="1" applyFont="1" applyFill="1" applyAlignment="1">
      <alignment horizontal="left"/>
    </xf>
    <xf numFmtId="0" fontId="0" fillId="0" borderId="0" xfId="0" applyFont="1" applyFill="1" applyBorder="1"/>
    <xf numFmtId="0" fontId="0" fillId="0" borderId="12" xfId="0" applyFont="1" applyFill="1" applyBorder="1"/>
    <xf numFmtId="0" fontId="0" fillId="0" borderId="10" xfId="0" applyFont="1" applyFill="1" applyBorder="1" applyAlignment="1">
      <alignment vertical="center"/>
    </xf>
    <xf numFmtId="0" fontId="9" fillId="0" borderId="0" xfId="0" applyNumberFormat="1" applyFont="1" applyFill="1" applyAlignment="1">
      <alignment horizontal="left"/>
    </xf>
    <xf numFmtId="167" fontId="9" fillId="0" borderId="10" xfId="2" applyNumberFormat="1" applyFont="1" applyFill="1" applyBorder="1" applyAlignment="1">
      <alignment horizontal="right" vertical="center"/>
    </xf>
    <xf numFmtId="167" fontId="0" fillId="0" borderId="10" xfId="2" applyNumberFormat="1" applyFont="1" applyFill="1" applyBorder="1" applyAlignment="1">
      <alignment horizontal="right" vertical="center"/>
    </xf>
    <xf numFmtId="166" fontId="0" fillId="0" borderId="0" xfId="0" applyNumberFormat="1" applyFont="1" applyFill="1"/>
    <xf numFmtId="8" fontId="9" fillId="0" borderId="0" xfId="0" applyNumberFormat="1" applyFont="1" applyFill="1" applyAlignment="1">
      <alignment horizontal="left"/>
    </xf>
    <xf numFmtId="164" fontId="0" fillId="0" borderId="10" xfId="2" applyNumberFormat="1" applyFont="1" applyFill="1" applyBorder="1" applyAlignment="1">
      <alignment horizontal="right" vertical="center"/>
    </xf>
    <xf numFmtId="164" fontId="1" fillId="0" borderId="2" xfId="2" applyNumberFormat="1" applyFill="1" applyBorder="1" applyAlignment="1">
      <alignment horizontal="left" vertical="center"/>
    </xf>
    <xf numFmtId="164" fontId="10" fillId="0" borderId="7" xfId="2" applyNumberFormat="1" applyFont="1" applyFill="1" applyBorder="1" applyAlignment="1">
      <alignment horizontal="center"/>
    </xf>
    <xf numFmtId="166" fontId="0" fillId="0" borderId="7" xfId="2" applyNumberFormat="1" applyFont="1" applyFill="1" applyBorder="1" applyAlignment="1">
      <alignment horizontal="left"/>
    </xf>
    <xf numFmtId="166" fontId="0" fillId="0" borderId="10" xfId="2" applyNumberFormat="1" applyFont="1" applyFill="1" applyBorder="1" applyAlignment="1">
      <alignment horizontal="left"/>
    </xf>
    <xf numFmtId="166" fontId="9" fillId="0" borderId="10" xfId="2" applyNumberFormat="1" applyFont="1" applyFill="1" applyBorder="1" applyAlignment="1">
      <alignment horizontal="left"/>
    </xf>
    <xf numFmtId="166" fontId="0" fillId="0" borderId="12" xfId="2" applyNumberFormat="1" applyFont="1" applyFill="1" applyBorder="1" applyAlignment="1">
      <alignment horizontal="left"/>
    </xf>
    <xf numFmtId="166" fontId="10" fillId="0" borderId="10" xfId="2" applyNumberFormat="1" applyFont="1" applyFill="1" applyBorder="1" applyAlignment="1">
      <alignment horizontal="left"/>
    </xf>
    <xf numFmtId="166" fontId="0" fillId="0" borderId="20" xfId="2" applyNumberFormat="1" applyFont="1" applyFill="1" applyBorder="1" applyAlignment="1">
      <alignment horizontal="left"/>
    </xf>
    <xf numFmtId="166" fontId="0" fillId="0" borderId="30" xfId="2" applyNumberFormat="1" applyFont="1" applyFill="1" applyBorder="1" applyAlignment="1">
      <alignment horizontal="left"/>
    </xf>
    <xf numFmtId="166" fontId="9" fillId="0" borderId="12" xfId="2" applyNumberFormat="1" applyFont="1" applyFill="1" applyBorder="1" applyAlignment="1">
      <alignment horizontal="left"/>
    </xf>
    <xf numFmtId="166" fontId="0" fillId="0" borderId="22" xfId="2" applyNumberFormat="1" applyFont="1" applyFill="1" applyBorder="1" applyAlignment="1">
      <alignment horizontal="left"/>
    </xf>
    <xf numFmtId="166" fontId="0" fillId="0" borderId="17" xfId="2" applyNumberFormat="1" applyFont="1" applyFill="1" applyBorder="1" applyAlignment="1">
      <alignment horizontal="left"/>
    </xf>
    <xf numFmtId="166" fontId="10" fillId="0" borderId="17" xfId="2" applyNumberFormat="1" applyFont="1" applyFill="1" applyBorder="1" applyAlignment="1">
      <alignment horizontal="left"/>
    </xf>
    <xf numFmtId="166" fontId="9" fillId="0" borderId="17" xfId="0" applyNumberFormat="1" applyFont="1" applyFill="1" applyBorder="1" applyAlignment="1" applyProtection="1">
      <alignment horizontal="left"/>
      <protection locked="0"/>
    </xf>
    <xf numFmtId="166" fontId="10" fillId="0" borderId="17" xfId="0" applyNumberFormat="1" applyFont="1" applyFill="1" applyBorder="1" applyAlignment="1" applyProtection="1">
      <alignment horizontal="left"/>
      <protection locked="0"/>
    </xf>
    <xf numFmtId="166" fontId="9" fillId="0" borderId="7" xfId="0" applyNumberFormat="1" applyFont="1" applyFill="1" applyBorder="1" applyAlignment="1" applyProtection="1">
      <alignment horizontal="left"/>
      <protection locked="0"/>
    </xf>
    <xf numFmtId="166" fontId="0" fillId="0" borderId="30" xfId="2" applyNumberFormat="1" applyFont="1" applyFill="1" applyBorder="1" applyAlignment="1" applyProtection="1">
      <alignment horizontal="left"/>
      <protection locked="0"/>
    </xf>
    <xf numFmtId="166" fontId="0" fillId="0" borderId="17" xfId="2" applyNumberFormat="1" applyFont="1" applyFill="1" applyBorder="1" applyAlignment="1" applyProtection="1">
      <alignment horizontal="left"/>
      <protection locked="0"/>
    </xf>
    <xf numFmtId="166" fontId="9" fillId="0" borderId="17" xfId="2" applyNumberFormat="1" applyFont="1" applyFill="1" applyBorder="1" applyAlignment="1" applyProtection="1">
      <alignment horizontal="left"/>
      <protection locked="0"/>
    </xf>
    <xf numFmtId="166" fontId="0" fillId="0" borderId="20" xfId="2" applyNumberFormat="1" applyFont="1" applyFill="1" applyBorder="1" applyAlignment="1" applyProtection="1">
      <alignment horizontal="left"/>
      <protection locked="0"/>
    </xf>
    <xf numFmtId="166" fontId="0" fillId="0" borderId="31" xfId="2" applyNumberFormat="1" applyFont="1" applyFill="1" applyBorder="1" applyAlignment="1">
      <alignment horizontal="left"/>
    </xf>
    <xf numFmtId="166" fontId="0" fillId="0" borderId="0" xfId="2" applyNumberFormat="1" applyFont="1" applyFill="1" applyAlignment="1">
      <alignment horizontal="left"/>
    </xf>
    <xf numFmtId="164" fontId="0" fillId="0" borderId="0" xfId="2" applyNumberFormat="1" applyFont="1" applyFill="1" applyAlignment="1">
      <alignment horizontal="left"/>
    </xf>
    <xf numFmtId="164" fontId="1" fillId="0" borderId="0" xfId="2" applyNumberFormat="1" applyFill="1" applyAlignment="1">
      <alignment horizontal="left"/>
    </xf>
    <xf numFmtId="0" fontId="11" fillId="0" borderId="1" xfId="0" applyFont="1" applyBorder="1" applyAlignment="1">
      <alignment vertical="center"/>
    </xf>
    <xf numFmtId="0" fontId="11" fillId="0" borderId="2" xfId="0" applyFont="1" applyBorder="1" applyAlignment="1">
      <alignment vertical="center"/>
    </xf>
    <xf numFmtId="0" fontId="9" fillId="0" borderId="16" xfId="0" applyFont="1" applyBorder="1" applyAlignment="1">
      <alignment horizontal="center"/>
    </xf>
    <xf numFmtId="0" fontId="9" fillId="0" borderId="25" xfId="0" applyFont="1" applyBorder="1" applyAlignment="1">
      <alignment horizontal="center"/>
    </xf>
  </cellXfs>
  <cellStyles count="3">
    <cellStyle name="Comma" xfId="1" builtinId="3"/>
    <cellStyle name="Currency" xfId="2" builtinId="4"/>
    <cellStyle name="Normal" xfId="0" builtinId="0"/>
  </cellStyles>
  <dxfs count="0"/>
  <tableStyles count="0" defaultTableStyle="TableStyleMedium2" defaultPivotStyle="PivotStyleLight16"/>
  <colors>
    <mruColors>
      <color rgb="FF7EEB57"/>
      <color rgb="FF7E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A1B66-CEED-4F1F-908B-3AFCA8547CDC}">
  <sheetPr>
    <pageSetUpPr fitToPage="1"/>
  </sheetPr>
  <dimension ref="B1:M144"/>
  <sheetViews>
    <sheetView tabSelected="1" zoomScale="75" zoomScaleNormal="75" workbookViewId="0">
      <selection activeCell="M22" sqref="M22"/>
    </sheetView>
  </sheetViews>
  <sheetFormatPr defaultRowHeight="15" x14ac:dyDescent="0.25"/>
  <cols>
    <col min="1" max="1" width="7.85546875" customWidth="1"/>
    <col min="2" max="2" width="3.42578125" customWidth="1"/>
    <col min="3" max="3" width="3.28515625" customWidth="1"/>
    <col min="4" max="4" width="29.7109375" customWidth="1"/>
    <col min="5" max="5" width="31.42578125" customWidth="1"/>
    <col min="6" max="6" width="8.28515625" style="222" customWidth="1"/>
    <col min="7" max="7" width="12.28515625" style="243" bestFit="1" customWidth="1"/>
    <col min="8" max="8" width="5.85546875" style="6" customWidth="1"/>
    <col min="9" max="9" width="4.42578125" style="27" customWidth="1"/>
    <col min="10" max="10" width="14.5703125" style="426" customWidth="1"/>
    <col min="11" max="11" width="14.7109375" style="14" customWidth="1"/>
    <col min="12" max="12" width="25.140625" style="28" customWidth="1"/>
    <col min="13" max="13" width="174.7109375" style="8" customWidth="1"/>
  </cols>
  <sheetData>
    <row r="1" spans="2:13" ht="36" customHeight="1" thickBot="1" x14ac:dyDescent="0.3">
      <c r="B1" s="427" t="s">
        <v>0</v>
      </c>
      <c r="C1" s="428"/>
      <c r="D1" s="428"/>
      <c r="E1" s="428"/>
      <c r="F1" s="428"/>
      <c r="G1" s="428"/>
      <c r="H1" s="428"/>
      <c r="I1" s="428"/>
      <c r="J1" s="403" t="s">
        <v>1</v>
      </c>
      <c r="K1" s="122">
        <v>145115</v>
      </c>
      <c r="L1" s="137"/>
      <c r="M1" s="163"/>
    </row>
    <row r="2" spans="2:13" ht="15.75" thickBot="1" x14ac:dyDescent="0.3">
      <c r="B2" s="1"/>
      <c r="C2" s="2"/>
      <c r="D2" s="2"/>
      <c r="E2" s="248" t="s">
        <v>2</v>
      </c>
      <c r="F2" s="248" t="s">
        <v>3</v>
      </c>
      <c r="G2" s="249" t="s">
        <v>4</v>
      </c>
      <c r="H2" s="3"/>
      <c r="I2" s="4"/>
      <c r="J2" s="404" t="s">
        <v>5</v>
      </c>
      <c r="K2" s="245" t="s">
        <v>6</v>
      </c>
      <c r="L2" s="246"/>
      <c r="M2" s="247"/>
    </row>
    <row r="3" spans="2:13" s="33" customFormat="1" ht="14.1" customHeight="1" thickBot="1" x14ac:dyDescent="0.3">
      <c r="B3" s="100" t="s">
        <v>8</v>
      </c>
      <c r="C3" s="29"/>
      <c r="D3" s="29"/>
      <c r="E3" s="29"/>
      <c r="F3" s="200"/>
      <c r="G3" s="223"/>
      <c r="H3" s="30"/>
      <c r="I3" s="31"/>
      <c r="J3" s="405"/>
      <c r="K3" s="334"/>
      <c r="L3" s="333"/>
      <c r="M3" s="32"/>
    </row>
    <row r="4" spans="2:13" s="33" customFormat="1" ht="14.1" customHeight="1" x14ac:dyDescent="0.25">
      <c r="B4" s="39"/>
      <c r="C4" s="38"/>
      <c r="D4" s="37"/>
      <c r="E4" s="38"/>
      <c r="F4" s="201"/>
      <c r="G4" s="224"/>
      <c r="H4" s="9"/>
      <c r="I4" s="40"/>
      <c r="J4" s="406"/>
      <c r="K4" s="250"/>
      <c r="L4" s="41"/>
      <c r="M4" s="35"/>
    </row>
    <row r="5" spans="2:13" s="293" customFormat="1" ht="14.1" customHeight="1" x14ac:dyDescent="0.25">
      <c r="B5" s="294"/>
      <c r="C5" s="135" t="s">
        <v>9</v>
      </c>
      <c r="D5" s="135"/>
      <c r="E5" s="134" t="s">
        <v>10</v>
      </c>
      <c r="F5" s="288">
        <v>40</v>
      </c>
      <c r="G5" s="303">
        <v>200</v>
      </c>
      <c r="H5" s="304"/>
      <c r="I5" s="374"/>
      <c r="J5" s="406">
        <v>8000</v>
      </c>
      <c r="K5" s="279">
        <v>8000</v>
      </c>
      <c r="L5" s="297"/>
      <c r="M5" s="283"/>
    </row>
    <row r="6" spans="2:13" s="293" customFormat="1" ht="14.1" customHeight="1" x14ac:dyDescent="0.25">
      <c r="B6" s="294"/>
      <c r="C6" s="135"/>
      <c r="D6" s="135"/>
      <c r="E6" s="134"/>
      <c r="F6" s="375"/>
      <c r="G6" s="303"/>
      <c r="H6" s="304"/>
      <c r="I6" s="374"/>
      <c r="J6" s="406"/>
      <c r="K6" s="279"/>
      <c r="L6" s="297"/>
      <c r="M6" s="283"/>
    </row>
    <row r="7" spans="2:13" s="293" customFormat="1" ht="14.1" customHeight="1" x14ac:dyDescent="0.25">
      <c r="B7" s="294"/>
      <c r="C7" s="135" t="s">
        <v>11</v>
      </c>
      <c r="D7" s="135"/>
      <c r="E7" s="134" t="s">
        <v>12</v>
      </c>
      <c r="F7" s="375">
        <v>3</v>
      </c>
      <c r="G7" s="303">
        <v>800</v>
      </c>
      <c r="H7" s="304"/>
      <c r="I7" s="374"/>
      <c r="J7" s="406">
        <v>2400</v>
      </c>
      <c r="K7" s="279"/>
      <c r="L7" s="376"/>
      <c r="M7" s="377"/>
    </row>
    <row r="8" spans="2:13" s="293" customFormat="1" ht="14.1" customHeight="1" x14ac:dyDescent="0.25">
      <c r="B8" s="294"/>
      <c r="C8" s="135"/>
      <c r="D8" s="135"/>
      <c r="E8" s="135"/>
      <c r="F8" s="378"/>
      <c r="G8" s="303"/>
      <c r="H8" s="304"/>
      <c r="I8" s="374"/>
      <c r="J8" s="406"/>
      <c r="K8" s="279"/>
      <c r="L8" s="376"/>
      <c r="M8" s="379"/>
    </row>
    <row r="9" spans="2:13" s="299" customFormat="1" ht="14.1" customHeight="1" x14ac:dyDescent="0.25">
      <c r="B9" s="294"/>
      <c r="C9" s="134" t="s">
        <v>13</v>
      </c>
      <c r="D9" s="134"/>
      <c r="E9" s="134" t="s">
        <v>12</v>
      </c>
      <c r="F9" s="133">
        <v>3</v>
      </c>
      <c r="G9" s="380">
        <v>2750</v>
      </c>
      <c r="H9" s="381"/>
      <c r="I9" s="382"/>
      <c r="J9" s="407">
        <v>8250</v>
      </c>
      <c r="K9" s="315">
        <v>2750</v>
      </c>
      <c r="L9" s="383"/>
      <c r="M9" s="384"/>
    </row>
    <row r="10" spans="2:13" s="293" customFormat="1" ht="14.1" customHeight="1" x14ac:dyDescent="0.25">
      <c r="B10" s="294"/>
      <c r="C10" s="134"/>
      <c r="D10" s="134"/>
      <c r="E10" s="135"/>
      <c r="F10" s="133"/>
      <c r="G10" s="380"/>
      <c r="H10" s="304"/>
      <c r="I10" s="385"/>
      <c r="J10" s="406"/>
      <c r="K10" s="252"/>
      <c r="L10" s="306"/>
      <c r="M10" s="386"/>
    </row>
    <row r="11" spans="2:13" s="293" customFormat="1" ht="14.1" customHeight="1" x14ac:dyDescent="0.25">
      <c r="B11" s="294"/>
      <c r="C11" s="134" t="s">
        <v>14</v>
      </c>
      <c r="D11" s="134"/>
      <c r="E11" s="134" t="s">
        <v>15</v>
      </c>
      <c r="F11" s="133"/>
      <c r="G11" s="380"/>
      <c r="H11" s="304"/>
      <c r="I11" s="385"/>
      <c r="J11" s="406">
        <v>8000</v>
      </c>
      <c r="K11" s="252">
        <v>7415.23</v>
      </c>
      <c r="L11" s="306"/>
      <c r="M11" s="387"/>
    </row>
    <row r="12" spans="2:13" s="293" customFormat="1" ht="22.5" hidden="1" customHeight="1" thickBot="1" x14ac:dyDescent="0.3">
      <c r="B12" s="294"/>
      <c r="C12" s="134"/>
      <c r="D12" s="134"/>
      <c r="E12" s="134"/>
      <c r="F12" s="133"/>
      <c r="G12" s="380"/>
      <c r="H12" s="304"/>
      <c r="I12" s="385"/>
      <c r="J12" s="406"/>
      <c r="K12" s="252"/>
      <c r="L12" s="306"/>
      <c r="M12" s="386"/>
    </row>
    <row r="13" spans="2:13" s="293" customFormat="1" ht="14.1" hidden="1" customHeight="1" thickBot="1" x14ac:dyDescent="0.3">
      <c r="B13" s="388"/>
      <c r="C13" s="389"/>
      <c r="D13" s="134"/>
      <c r="E13" s="134"/>
      <c r="F13" s="133"/>
      <c r="G13" s="303"/>
      <c r="H13" s="304"/>
      <c r="I13" s="385"/>
      <c r="J13" s="406"/>
      <c r="K13" s="254"/>
      <c r="L13" s="390"/>
      <c r="M13" s="386"/>
    </row>
    <row r="14" spans="2:13" s="293" customFormat="1" ht="14.1" customHeight="1" x14ac:dyDescent="0.25">
      <c r="B14" s="301"/>
      <c r="C14" s="391"/>
      <c r="D14" s="392"/>
      <c r="E14" s="134" t="s">
        <v>16</v>
      </c>
      <c r="F14" s="133"/>
      <c r="G14" s="303">
        <v>829.77</v>
      </c>
      <c r="H14" s="304"/>
      <c r="I14" s="305"/>
      <c r="J14" s="406">
        <v>829.77</v>
      </c>
      <c r="K14" s="252">
        <v>829.77</v>
      </c>
      <c r="L14" s="306"/>
      <c r="M14" s="393"/>
    </row>
    <row r="15" spans="2:13" s="293" customFormat="1" ht="14.1" customHeight="1" x14ac:dyDescent="0.25">
      <c r="B15" s="301"/>
      <c r="C15" s="391"/>
      <c r="D15" s="394"/>
      <c r="E15" s="136"/>
      <c r="F15" s="133"/>
      <c r="G15" s="303"/>
      <c r="H15" s="304"/>
      <c r="I15" s="305"/>
      <c r="J15" s="406"/>
      <c r="K15" s="252"/>
      <c r="L15" s="306"/>
      <c r="M15" s="393"/>
    </row>
    <row r="16" spans="2:13" s="293" customFormat="1" ht="14.1" customHeight="1" x14ac:dyDescent="0.25">
      <c r="B16" s="301"/>
      <c r="C16" s="135" t="s">
        <v>17</v>
      </c>
      <c r="D16" s="302"/>
      <c r="E16" s="134" t="s">
        <v>18</v>
      </c>
      <c r="F16" s="133">
        <v>24</v>
      </c>
      <c r="G16" s="303">
        <v>1581.84</v>
      </c>
      <c r="H16" s="304"/>
      <c r="I16" s="305"/>
      <c r="J16" s="406">
        <v>1581.84</v>
      </c>
      <c r="K16" s="312">
        <v>1581.84</v>
      </c>
      <c r="L16" s="306"/>
      <c r="M16" s="307"/>
    </row>
    <row r="17" spans="2:13" s="293" customFormat="1" ht="14.1" customHeight="1" x14ac:dyDescent="0.25">
      <c r="B17" s="301"/>
      <c r="C17" s="395"/>
      <c r="D17" s="394"/>
      <c r="E17" s="134"/>
      <c r="F17" s="133"/>
      <c r="G17" s="303"/>
      <c r="H17" s="304"/>
      <c r="I17" s="305"/>
      <c r="J17" s="406"/>
      <c r="K17" s="252"/>
      <c r="L17" s="306"/>
      <c r="M17" s="393"/>
    </row>
    <row r="18" spans="2:13" s="293" customFormat="1" ht="14.1" customHeight="1" x14ac:dyDescent="0.25">
      <c r="B18" s="388"/>
      <c r="C18" s="135" t="s">
        <v>19</v>
      </c>
      <c r="D18" s="135"/>
      <c r="E18" s="134"/>
      <c r="F18" s="288"/>
      <c r="G18" s="303"/>
      <c r="H18" s="304"/>
      <c r="I18" s="396"/>
      <c r="J18" s="406">
        <v>11000</v>
      </c>
      <c r="K18" s="252"/>
      <c r="L18" s="306"/>
      <c r="M18" s="397"/>
    </row>
    <row r="19" spans="2:13" s="293" customFormat="1" ht="14.1" customHeight="1" x14ac:dyDescent="0.25">
      <c r="B19" s="388"/>
      <c r="C19" s="135"/>
      <c r="D19" s="134" t="s">
        <v>20</v>
      </c>
      <c r="E19" s="134" t="s">
        <v>21</v>
      </c>
      <c r="F19" s="288"/>
      <c r="G19" s="303"/>
      <c r="H19" s="304"/>
      <c r="I19" s="396"/>
      <c r="J19" s="406">
        <v>750</v>
      </c>
      <c r="K19" s="335">
        <v>750</v>
      </c>
      <c r="L19" s="306"/>
    </row>
    <row r="20" spans="2:13" s="299" customFormat="1" ht="14.1" customHeight="1" x14ac:dyDescent="0.25">
      <c r="B20" s="388"/>
      <c r="C20" s="134"/>
      <c r="D20" s="135" t="s">
        <v>22</v>
      </c>
      <c r="E20" s="394" t="s">
        <v>23</v>
      </c>
      <c r="F20" s="133"/>
      <c r="G20" s="380"/>
      <c r="H20" s="381"/>
      <c r="I20" s="398"/>
      <c r="J20" s="407"/>
      <c r="K20" s="252">
        <v>1247.4000000000001</v>
      </c>
      <c r="L20" s="383"/>
      <c r="M20" s="397"/>
    </row>
    <row r="21" spans="2:13" s="299" customFormat="1" ht="14.1" customHeight="1" x14ac:dyDescent="0.25">
      <c r="B21" s="388"/>
      <c r="C21" s="134"/>
      <c r="D21" s="134" t="s">
        <v>24</v>
      </c>
      <c r="E21" s="134" t="s">
        <v>25</v>
      </c>
      <c r="F21" s="133"/>
      <c r="G21" s="380"/>
      <c r="H21" s="381"/>
      <c r="I21" s="398"/>
      <c r="J21" s="407"/>
      <c r="K21" s="315">
        <v>1198.8800000000001</v>
      </c>
      <c r="L21" s="383"/>
      <c r="M21" s="397"/>
    </row>
    <row r="22" spans="2:13" s="293" customFormat="1" ht="14.1" customHeight="1" x14ac:dyDescent="0.25">
      <c r="B22" s="388"/>
      <c r="C22" s="135"/>
      <c r="D22" s="135" t="s">
        <v>230</v>
      </c>
      <c r="E22" s="314" t="s">
        <v>231</v>
      </c>
      <c r="F22" s="288"/>
      <c r="G22" s="303"/>
      <c r="H22" s="304"/>
      <c r="I22" s="399"/>
      <c r="J22" s="407"/>
      <c r="K22" s="252">
        <v>3649.42</v>
      </c>
      <c r="L22" s="306"/>
      <c r="M22" s="397"/>
    </row>
    <row r="23" spans="2:13" s="293" customFormat="1" ht="14.1" customHeight="1" x14ac:dyDescent="0.25">
      <c r="B23" s="388"/>
      <c r="C23" s="135"/>
      <c r="D23" s="134" t="s">
        <v>236</v>
      </c>
      <c r="E23" s="134" t="s">
        <v>23</v>
      </c>
      <c r="F23" s="288"/>
      <c r="G23" s="303"/>
      <c r="H23" s="304"/>
      <c r="I23" s="399"/>
      <c r="J23" s="406"/>
      <c r="K23" s="252">
        <v>1034.8800000000001</v>
      </c>
      <c r="L23" s="306"/>
      <c r="M23" s="283"/>
    </row>
    <row r="24" spans="2:13" s="293" customFormat="1" ht="14.1" customHeight="1" x14ac:dyDescent="0.25">
      <c r="B24" s="388"/>
      <c r="C24" s="135"/>
      <c r="D24" s="134" t="s">
        <v>259</v>
      </c>
      <c r="E24" s="134"/>
      <c r="F24" s="288"/>
      <c r="G24" s="303"/>
      <c r="H24" s="304"/>
      <c r="I24" s="399"/>
      <c r="J24" s="406"/>
      <c r="K24" s="252"/>
      <c r="L24" s="306"/>
      <c r="M24" s="283"/>
    </row>
    <row r="25" spans="2:13" s="293" customFormat="1" ht="14.1" customHeight="1" x14ac:dyDescent="0.25">
      <c r="B25" s="388"/>
      <c r="C25" s="135"/>
      <c r="D25" s="134" t="s">
        <v>276</v>
      </c>
      <c r="E25" s="134"/>
      <c r="F25" s="288"/>
      <c r="G25" s="303"/>
      <c r="H25" s="304"/>
      <c r="I25" s="399"/>
      <c r="J25" s="406"/>
      <c r="K25" s="252">
        <v>12749.76</v>
      </c>
      <c r="L25" s="400"/>
      <c r="M25" s="283"/>
    </row>
    <row r="26" spans="2:13" s="293" customFormat="1" ht="14.1" customHeight="1" x14ac:dyDescent="0.25">
      <c r="B26" s="388"/>
      <c r="C26" s="135"/>
      <c r="D26" s="134"/>
      <c r="E26" s="134"/>
      <c r="F26" s="288"/>
      <c r="G26" s="303"/>
      <c r="H26" s="304"/>
      <c r="I26" s="399"/>
      <c r="J26" s="406"/>
      <c r="K26" s="252"/>
      <c r="L26" s="390"/>
      <c r="M26" s="401"/>
    </row>
    <row r="27" spans="2:13" s="293" customFormat="1" ht="14.1" customHeight="1" x14ac:dyDescent="0.25">
      <c r="B27" s="388"/>
      <c r="C27" s="135"/>
      <c r="D27" s="134"/>
      <c r="E27" s="134"/>
      <c r="F27" s="288"/>
      <c r="G27" s="303"/>
      <c r="H27" s="304"/>
      <c r="I27" s="399"/>
      <c r="J27" s="406"/>
      <c r="K27" s="252"/>
      <c r="L27" s="390"/>
      <c r="M27" s="397"/>
    </row>
    <row r="28" spans="2:13" s="293" customFormat="1" ht="14.1" customHeight="1" x14ac:dyDescent="0.25">
      <c r="B28" s="388"/>
      <c r="C28" s="135" t="s">
        <v>275</v>
      </c>
      <c r="D28" s="134"/>
      <c r="E28" s="134"/>
      <c r="F28" s="288"/>
      <c r="G28" s="303"/>
      <c r="H28" s="304"/>
      <c r="I28" s="399"/>
      <c r="J28" s="406"/>
      <c r="K28" s="252">
        <v>2502</v>
      </c>
      <c r="L28" s="390"/>
      <c r="M28" s="397"/>
    </row>
    <row r="29" spans="2:13" s="293" customFormat="1" ht="14.1" customHeight="1" x14ac:dyDescent="0.25">
      <c r="B29" s="287"/>
      <c r="C29" s="135" t="s">
        <v>26</v>
      </c>
      <c r="D29" s="134"/>
      <c r="E29" s="135" t="s">
        <v>27</v>
      </c>
      <c r="F29" s="133"/>
      <c r="G29" s="303"/>
      <c r="H29" s="304"/>
      <c r="I29" s="402"/>
      <c r="J29" s="406">
        <v>2200</v>
      </c>
      <c r="K29" s="254">
        <v>2131.1999999999998</v>
      </c>
      <c r="L29" s="390"/>
      <c r="M29" s="283"/>
    </row>
    <row r="30" spans="2:13" s="293" customFormat="1" ht="14.1" customHeight="1" x14ac:dyDescent="0.25">
      <c r="B30" s="287"/>
      <c r="C30" s="135"/>
      <c r="D30" s="134"/>
      <c r="E30" s="135" t="s">
        <v>28</v>
      </c>
      <c r="F30" s="133"/>
      <c r="G30" s="303"/>
      <c r="H30" s="304"/>
      <c r="I30" s="402"/>
      <c r="J30" s="408">
        <v>2000</v>
      </c>
      <c r="K30" s="255"/>
      <c r="L30" s="400"/>
      <c r="M30" s="283"/>
    </row>
    <row r="31" spans="2:13" s="33" customFormat="1" ht="14.1" customHeight="1" x14ac:dyDescent="0.25">
      <c r="B31" s="43"/>
      <c r="C31" s="37"/>
      <c r="D31" s="82"/>
      <c r="E31" s="37"/>
      <c r="F31" s="205"/>
      <c r="G31" s="224"/>
      <c r="H31" s="9"/>
      <c r="I31" s="10"/>
      <c r="J31" s="408"/>
      <c r="K31" s="255"/>
      <c r="L31" s="165"/>
      <c r="M31" s="171"/>
    </row>
    <row r="32" spans="2:13" s="33" customFormat="1" ht="14.1" customHeight="1" x14ac:dyDescent="0.25">
      <c r="B32" s="43"/>
      <c r="C32" s="37" t="s">
        <v>29</v>
      </c>
      <c r="D32" s="82"/>
      <c r="E32" s="37" t="s">
        <v>30</v>
      </c>
      <c r="F32" s="205"/>
      <c r="G32" s="224"/>
      <c r="H32" s="9"/>
      <c r="I32" s="10"/>
      <c r="J32" s="408">
        <v>50</v>
      </c>
      <c r="K32" s="255">
        <v>0</v>
      </c>
      <c r="L32" s="106"/>
      <c r="M32" s="171"/>
    </row>
    <row r="33" spans="2:13" s="33" customFormat="1" ht="14.1" customHeight="1" x14ac:dyDescent="0.25">
      <c r="B33" s="43"/>
      <c r="C33" s="37"/>
      <c r="D33" s="82"/>
      <c r="E33" s="37"/>
      <c r="F33" s="205"/>
      <c r="G33" s="224"/>
      <c r="H33" s="9"/>
      <c r="I33" s="10"/>
      <c r="J33" s="408"/>
      <c r="K33" s="255"/>
      <c r="L33" s="106"/>
      <c r="M33" s="171"/>
    </row>
    <row r="34" spans="2:13" s="33" customFormat="1" ht="14.1" customHeight="1" x14ac:dyDescent="0.25">
      <c r="B34" s="43"/>
      <c r="C34" s="37"/>
      <c r="D34" s="82"/>
      <c r="E34" s="37"/>
      <c r="F34" s="205"/>
      <c r="G34" s="224"/>
      <c r="H34" s="9"/>
      <c r="I34" s="11"/>
      <c r="J34" s="409">
        <f>SUM(J4:J32)</f>
        <v>45061.61</v>
      </c>
      <c r="K34" s="308">
        <f>SUM(K5:K33)</f>
        <v>45840.38</v>
      </c>
      <c r="L34" s="192"/>
      <c r="M34" s="171"/>
    </row>
    <row r="35" spans="2:13" s="33" customFormat="1" ht="14.1" customHeight="1" thickBot="1" x14ac:dyDescent="0.3">
      <c r="B35" s="88"/>
      <c r="C35" s="44"/>
      <c r="D35" s="89"/>
      <c r="E35" s="89"/>
      <c r="F35" s="206"/>
      <c r="G35" s="226"/>
      <c r="H35" s="12"/>
      <c r="I35" s="45"/>
      <c r="J35" s="410"/>
      <c r="K35" s="336"/>
      <c r="L35" s="106"/>
      <c r="M35" s="171"/>
    </row>
    <row r="36" spans="2:13" s="33" customFormat="1" ht="14.1" customHeight="1" thickBot="1" x14ac:dyDescent="0.3">
      <c r="B36" s="90" t="s">
        <v>31</v>
      </c>
      <c r="C36" s="46"/>
      <c r="D36" s="46"/>
      <c r="E36" s="47"/>
      <c r="F36" s="207"/>
      <c r="G36" s="227"/>
      <c r="H36" s="13"/>
      <c r="I36" s="48"/>
      <c r="J36" s="405"/>
      <c r="K36" s="309"/>
      <c r="L36" s="193"/>
      <c r="M36" s="174"/>
    </row>
    <row r="37" spans="2:13" s="33" customFormat="1" ht="14.1" customHeight="1" x14ac:dyDescent="0.25">
      <c r="B37" s="337"/>
      <c r="C37" s="338"/>
      <c r="D37" s="105"/>
      <c r="E37" s="105"/>
      <c r="F37" s="339"/>
      <c r="G37" s="340"/>
      <c r="H37" s="341"/>
      <c r="I37" s="342"/>
      <c r="J37" s="411"/>
      <c r="K37" s="343"/>
      <c r="L37" s="106"/>
      <c r="M37" s="171"/>
    </row>
    <row r="38" spans="2:13" s="86" customFormat="1" ht="14.1" customHeight="1" x14ac:dyDescent="0.25">
      <c r="B38" s="148"/>
      <c r="C38" s="149"/>
      <c r="D38" s="92" t="s">
        <v>32</v>
      </c>
      <c r="E38" s="92" t="s">
        <v>33</v>
      </c>
      <c r="F38" s="205">
        <v>10</v>
      </c>
      <c r="G38" s="229">
        <v>150</v>
      </c>
      <c r="H38" s="150"/>
      <c r="I38" s="151"/>
      <c r="J38" s="412">
        <v>1500</v>
      </c>
      <c r="K38" s="254">
        <v>1500</v>
      </c>
      <c r="L38" s="194"/>
      <c r="M38" s="175"/>
    </row>
    <row r="39" spans="2:13" s="33" customFormat="1" ht="14.1" customHeight="1" x14ac:dyDescent="0.25">
      <c r="B39" s="50"/>
      <c r="C39" s="51"/>
      <c r="D39" s="92"/>
      <c r="E39" s="92"/>
      <c r="F39" s="205"/>
      <c r="G39" s="228"/>
      <c r="H39" s="7"/>
      <c r="I39" s="16"/>
      <c r="J39" s="408"/>
      <c r="K39" s="254"/>
      <c r="L39" s="195"/>
      <c r="M39" s="176"/>
    </row>
    <row r="40" spans="2:13" s="33" customFormat="1" ht="14.1" customHeight="1" x14ac:dyDescent="0.25">
      <c r="B40" s="50"/>
      <c r="C40" s="51"/>
      <c r="D40" s="92" t="s">
        <v>34</v>
      </c>
      <c r="E40" s="92" t="s">
        <v>35</v>
      </c>
      <c r="F40" s="344"/>
      <c r="G40" s="228"/>
      <c r="H40" s="7"/>
      <c r="I40" s="16"/>
      <c r="J40" s="408">
        <v>8500</v>
      </c>
      <c r="K40" s="255">
        <v>8485</v>
      </c>
      <c r="L40" s="195"/>
      <c r="M40" s="176"/>
    </row>
    <row r="41" spans="2:13" s="33" customFormat="1" ht="14.1" customHeight="1" x14ac:dyDescent="0.25">
      <c r="B41" s="50"/>
      <c r="C41" s="51"/>
      <c r="D41" s="92"/>
      <c r="E41" s="92"/>
      <c r="F41" s="205"/>
      <c r="G41" s="228"/>
      <c r="H41" s="7"/>
      <c r="I41" s="16"/>
      <c r="J41" s="408"/>
      <c r="K41" s="254"/>
      <c r="L41" s="194"/>
      <c r="M41" s="173"/>
    </row>
    <row r="42" spans="2:13" s="33" customFormat="1" ht="14.1" customHeight="1" x14ac:dyDescent="0.25">
      <c r="B42" s="43"/>
      <c r="C42" s="52"/>
      <c r="D42" s="93" t="s">
        <v>36</v>
      </c>
      <c r="E42" s="37" t="s">
        <v>37</v>
      </c>
      <c r="F42" s="344" t="s">
        <v>38</v>
      </c>
      <c r="G42" s="224" t="s">
        <v>39</v>
      </c>
      <c r="H42" s="9"/>
      <c r="I42" s="10"/>
      <c r="J42" s="406">
        <v>800</v>
      </c>
      <c r="K42" s="254">
        <v>498.58</v>
      </c>
      <c r="L42" s="194"/>
      <c r="M42" s="173"/>
    </row>
    <row r="43" spans="2:13" s="86" customFormat="1" ht="14.1" customHeight="1" x14ac:dyDescent="0.25">
      <c r="B43" s="85"/>
      <c r="C43" s="146"/>
      <c r="D43" s="82"/>
      <c r="E43" s="82"/>
      <c r="F43" s="205"/>
      <c r="G43" s="225"/>
      <c r="H43" s="143"/>
      <c r="I43" s="147"/>
      <c r="J43" s="407"/>
      <c r="K43" s="254"/>
      <c r="L43" s="106"/>
      <c r="M43" s="173"/>
    </row>
    <row r="44" spans="2:13" s="33" customFormat="1" x14ac:dyDescent="0.25">
      <c r="B44" s="43"/>
      <c r="C44" s="37"/>
      <c r="D44" s="82"/>
      <c r="E44" s="37"/>
      <c r="F44" s="204"/>
      <c r="G44" s="228"/>
      <c r="H44" s="7"/>
      <c r="I44" s="17"/>
      <c r="J44" s="406"/>
      <c r="K44" s="253"/>
      <c r="L44" s="106"/>
      <c r="M44" s="173"/>
    </row>
    <row r="45" spans="2:13" s="33" customFormat="1" x14ac:dyDescent="0.25">
      <c r="B45" s="43"/>
      <c r="C45" s="53"/>
      <c r="D45" s="94"/>
      <c r="E45" s="37"/>
      <c r="F45" s="204"/>
      <c r="G45" s="228"/>
      <c r="H45" s="7"/>
      <c r="I45" s="17"/>
      <c r="J45" s="406"/>
      <c r="K45" s="253"/>
      <c r="L45" s="106"/>
      <c r="M45" s="173"/>
    </row>
    <row r="46" spans="2:13" s="33" customFormat="1" ht="14.1" customHeight="1" x14ac:dyDescent="0.25">
      <c r="B46" s="43"/>
      <c r="C46" s="53"/>
      <c r="D46" s="94"/>
      <c r="E46" s="37"/>
      <c r="F46" s="204"/>
      <c r="G46" s="228"/>
      <c r="H46" s="7"/>
      <c r="I46" s="17"/>
      <c r="J46" s="409">
        <f>SUM(J37:J44)</f>
        <v>10800</v>
      </c>
      <c r="K46" s="257">
        <f>SUM(K38:K45)</f>
        <v>10483.58</v>
      </c>
      <c r="L46" s="192"/>
      <c r="M46" s="173"/>
    </row>
    <row r="47" spans="2:13" s="33" customFormat="1" ht="14.1" customHeight="1" thickBot="1" x14ac:dyDescent="0.3">
      <c r="B47" s="65"/>
      <c r="C47" s="44"/>
      <c r="D47" s="44"/>
      <c r="E47" s="44"/>
      <c r="F47" s="345"/>
      <c r="G47" s="226"/>
      <c r="H47" s="12"/>
      <c r="I47" s="346"/>
      <c r="J47" s="410"/>
      <c r="K47" s="263"/>
      <c r="L47" s="106"/>
      <c r="M47" s="171"/>
    </row>
    <row r="48" spans="2:13" s="33" customFormat="1" ht="14.1" customHeight="1" thickBot="1" x14ac:dyDescent="0.3">
      <c r="B48" s="95" t="s">
        <v>40</v>
      </c>
      <c r="C48" s="54"/>
      <c r="D48" s="54"/>
      <c r="E48" s="54"/>
      <c r="F48" s="209"/>
      <c r="G48" s="230"/>
      <c r="H48" s="18"/>
      <c r="I48" s="55"/>
      <c r="J48" s="405"/>
      <c r="K48" s="258"/>
      <c r="L48" s="106"/>
      <c r="M48" s="174"/>
    </row>
    <row r="49" spans="2:13" s="33" customFormat="1" ht="14.1" customHeight="1" x14ac:dyDescent="0.25">
      <c r="B49" s="348"/>
      <c r="C49" s="105"/>
      <c r="D49" s="349"/>
      <c r="E49" s="349"/>
      <c r="F49" s="350"/>
      <c r="G49" s="351"/>
      <c r="H49" s="341"/>
      <c r="I49" s="352"/>
      <c r="J49" s="411"/>
      <c r="K49" s="353"/>
      <c r="L49" s="194"/>
      <c r="M49" s="171"/>
    </row>
    <row r="50" spans="2:13" s="86" customFormat="1" ht="14.1" customHeight="1" x14ac:dyDescent="0.25">
      <c r="B50" s="85"/>
      <c r="C50" s="82"/>
      <c r="D50" s="82"/>
      <c r="E50" s="133" t="s">
        <v>41</v>
      </c>
      <c r="F50" s="205"/>
      <c r="G50" s="232"/>
      <c r="H50" s="143"/>
      <c r="I50" s="96"/>
      <c r="J50" s="407"/>
      <c r="K50" s="259"/>
      <c r="L50" s="347"/>
      <c r="M50" s="177"/>
    </row>
    <row r="51" spans="2:13" s="33" customFormat="1" ht="14.1" customHeight="1" x14ac:dyDescent="0.25">
      <c r="B51" s="43"/>
      <c r="C51" s="37"/>
      <c r="D51" s="97"/>
      <c r="E51" s="134"/>
      <c r="F51" s="205"/>
      <c r="G51" s="211"/>
      <c r="H51" s="19"/>
      <c r="I51" s="98"/>
      <c r="J51" s="406"/>
      <c r="K51" s="260"/>
      <c r="L51" s="347"/>
      <c r="M51" s="178"/>
    </row>
    <row r="52" spans="2:13" s="33" customFormat="1" ht="14.1" customHeight="1" x14ac:dyDescent="0.25">
      <c r="B52" s="43"/>
      <c r="C52" s="37"/>
      <c r="D52" s="82"/>
      <c r="E52" s="133" t="s">
        <v>42</v>
      </c>
      <c r="F52" s="202"/>
      <c r="G52" s="211"/>
      <c r="H52" s="9"/>
      <c r="I52" s="98"/>
      <c r="J52" s="406"/>
      <c r="K52" s="259">
        <v>52545</v>
      </c>
      <c r="L52" s="347"/>
      <c r="M52" s="178"/>
    </row>
    <row r="53" spans="2:13" s="33" customFormat="1" ht="14.1" hidden="1" customHeight="1" x14ac:dyDescent="0.25">
      <c r="B53" s="43"/>
      <c r="C53" s="37"/>
      <c r="D53" s="82"/>
      <c r="E53" s="134"/>
      <c r="F53" s="202"/>
      <c r="G53" s="211"/>
      <c r="H53" s="9"/>
      <c r="I53" s="99"/>
      <c r="J53" s="406"/>
      <c r="K53" s="260"/>
      <c r="L53" s="347"/>
      <c r="M53" s="178"/>
    </row>
    <row r="54" spans="2:13" s="33" customFormat="1" ht="14.1" hidden="1" customHeight="1" x14ac:dyDescent="0.25">
      <c r="B54" s="43"/>
      <c r="C54" s="37"/>
      <c r="D54" s="82"/>
      <c r="E54" s="134" t="s">
        <v>43</v>
      </c>
      <c r="F54" s="202">
        <v>1</v>
      </c>
      <c r="G54" s="233"/>
      <c r="H54" s="9"/>
      <c r="I54" s="99"/>
      <c r="J54" s="406"/>
      <c r="K54" s="260"/>
      <c r="L54" s="347"/>
      <c r="M54" s="178"/>
    </row>
    <row r="55" spans="2:13" s="33" customFormat="1" ht="14.1" hidden="1" customHeight="1" x14ac:dyDescent="0.25">
      <c r="B55" s="43"/>
      <c r="C55" s="37"/>
      <c r="D55" s="82"/>
      <c r="E55" s="134" t="s">
        <v>43</v>
      </c>
      <c r="F55" s="202">
        <v>2</v>
      </c>
      <c r="G55" s="429"/>
      <c r="H55" s="430"/>
      <c r="I55" s="99"/>
      <c r="J55" s="406"/>
      <c r="K55" s="260"/>
      <c r="L55" s="347"/>
      <c r="M55" s="178"/>
    </row>
    <row r="56" spans="2:13" s="33" customFormat="1" ht="14.1" hidden="1" customHeight="1" x14ac:dyDescent="0.25">
      <c r="B56" s="43"/>
      <c r="C56" s="37"/>
      <c r="D56" s="82"/>
      <c r="E56" s="134" t="s">
        <v>43</v>
      </c>
      <c r="F56" s="202">
        <v>1</v>
      </c>
      <c r="G56" s="233"/>
      <c r="H56" s="9"/>
      <c r="I56" s="99"/>
      <c r="J56" s="406"/>
      <c r="K56" s="260"/>
      <c r="L56" s="347"/>
      <c r="M56" s="178"/>
    </row>
    <row r="57" spans="2:13" s="33" customFormat="1" ht="14.1" hidden="1" customHeight="1" x14ac:dyDescent="0.25">
      <c r="B57" s="43"/>
      <c r="C57" s="37"/>
      <c r="D57" s="82"/>
      <c r="E57" s="134" t="s">
        <v>43</v>
      </c>
      <c r="F57" s="202">
        <v>1</v>
      </c>
      <c r="G57" s="234"/>
      <c r="H57" s="84"/>
      <c r="I57" s="99"/>
      <c r="J57" s="406"/>
      <c r="K57" s="260"/>
      <c r="L57" s="347"/>
      <c r="M57" s="178"/>
    </row>
    <row r="58" spans="2:13" s="33" customFormat="1" ht="14.1" hidden="1" customHeight="1" x14ac:dyDescent="0.25">
      <c r="B58" s="43"/>
      <c r="C58" s="37"/>
      <c r="D58" s="82"/>
      <c r="E58" s="134" t="s">
        <v>43</v>
      </c>
      <c r="F58" s="202">
        <v>1</v>
      </c>
      <c r="G58" s="233"/>
      <c r="H58" s="9"/>
      <c r="I58" s="99"/>
      <c r="J58" s="406"/>
      <c r="K58" s="260"/>
      <c r="L58" s="347"/>
      <c r="M58" s="178"/>
    </row>
    <row r="59" spans="2:13" s="33" customFormat="1" ht="14.1" customHeight="1" x14ac:dyDescent="0.25">
      <c r="B59" s="43"/>
      <c r="C59" s="37"/>
      <c r="D59" s="82"/>
      <c r="E59" s="134"/>
      <c r="F59" s="202"/>
      <c r="G59" s="211"/>
      <c r="H59" s="57"/>
      <c r="I59" s="56"/>
      <c r="J59" s="408"/>
      <c r="K59" s="253"/>
      <c r="L59" s="194"/>
      <c r="M59" s="171"/>
    </row>
    <row r="60" spans="2:13" s="33" customFormat="1" ht="14.1" customHeight="1" x14ac:dyDescent="0.25">
      <c r="B60" s="43"/>
      <c r="C60" s="37"/>
      <c r="D60" s="82"/>
      <c r="E60" s="133" t="s">
        <v>44</v>
      </c>
      <c r="F60" s="202"/>
      <c r="G60" s="211"/>
      <c r="H60" s="57"/>
      <c r="I60" s="56"/>
      <c r="J60" s="408"/>
      <c r="K60" s="254">
        <v>4818.96</v>
      </c>
      <c r="L60" s="195"/>
      <c r="M60" s="300"/>
    </row>
    <row r="61" spans="2:13" s="33" customFormat="1" ht="14.1" customHeight="1" x14ac:dyDescent="0.25">
      <c r="B61" s="43"/>
      <c r="C61" s="37"/>
      <c r="D61" s="82"/>
      <c r="E61" s="134"/>
      <c r="F61" s="202"/>
      <c r="G61" s="211"/>
      <c r="H61" s="57"/>
      <c r="I61" s="56"/>
      <c r="J61" s="408"/>
      <c r="K61" s="253"/>
      <c r="L61" s="194"/>
      <c r="M61" s="171"/>
    </row>
    <row r="62" spans="2:13" s="33" customFormat="1" ht="14.1" customHeight="1" x14ac:dyDescent="0.25">
      <c r="B62" s="43"/>
      <c r="C62" s="37"/>
      <c r="D62" s="82"/>
      <c r="E62" s="134" t="s">
        <v>45</v>
      </c>
      <c r="F62" s="202"/>
      <c r="G62" s="211"/>
      <c r="H62" s="57"/>
      <c r="I62" s="56"/>
      <c r="J62" s="408"/>
      <c r="K62" s="354"/>
      <c r="L62" s="195"/>
      <c r="M62" s="171"/>
    </row>
    <row r="63" spans="2:13" s="293" customFormat="1" ht="14.1" customHeight="1" x14ac:dyDescent="0.25">
      <c r="B63" s="287"/>
      <c r="C63" s="135"/>
      <c r="D63" s="134"/>
      <c r="E63" s="275" t="s">
        <v>46</v>
      </c>
      <c r="F63" s="288"/>
      <c r="G63" s="289"/>
      <c r="H63" s="290"/>
      <c r="I63" s="291"/>
      <c r="J63" s="408"/>
      <c r="K63" s="255">
        <v>550</v>
      </c>
      <c r="L63" s="292"/>
      <c r="M63" s="283"/>
    </row>
    <row r="64" spans="2:13" s="33" customFormat="1" ht="14.1" customHeight="1" x14ac:dyDescent="0.25">
      <c r="B64" s="43"/>
      <c r="C64" s="37"/>
      <c r="D64" s="82"/>
      <c r="E64" s="275" t="s">
        <v>47</v>
      </c>
      <c r="F64" s="202"/>
      <c r="G64" s="211"/>
      <c r="H64" s="57"/>
      <c r="I64" s="56"/>
      <c r="J64" s="408"/>
      <c r="K64" s="255">
        <v>192</v>
      </c>
      <c r="L64" s="195"/>
      <c r="M64" s="171"/>
    </row>
    <row r="65" spans="2:13" s="33" customFormat="1" ht="14.1" customHeight="1" x14ac:dyDescent="0.25">
      <c r="B65" s="43"/>
      <c r="C65" s="37"/>
      <c r="D65" s="82"/>
      <c r="E65" s="134"/>
      <c r="F65" s="202"/>
      <c r="G65" s="211"/>
      <c r="H65" s="57"/>
      <c r="I65" s="56"/>
      <c r="J65" s="408"/>
      <c r="K65" s="256"/>
      <c r="L65" s="194"/>
      <c r="M65" s="171"/>
    </row>
    <row r="66" spans="2:13" s="86" customFormat="1" ht="14.1" customHeight="1" x14ac:dyDescent="0.25">
      <c r="B66" s="85"/>
      <c r="C66" s="82"/>
      <c r="D66" s="82"/>
      <c r="E66" s="134" t="s">
        <v>48</v>
      </c>
      <c r="F66" s="205"/>
      <c r="G66" s="232"/>
      <c r="H66" s="144"/>
      <c r="I66" s="145"/>
      <c r="J66" s="412"/>
      <c r="K66" s="255">
        <v>3020.34</v>
      </c>
      <c r="L66" s="195"/>
      <c r="M66" s="173"/>
    </row>
    <row r="67" spans="2:13" s="33" customFormat="1" ht="14.1" customHeight="1" x14ac:dyDescent="0.25">
      <c r="B67" s="43"/>
      <c r="C67" s="37"/>
      <c r="D67" s="82"/>
      <c r="E67" s="134"/>
      <c r="F67" s="202"/>
      <c r="G67" s="211"/>
      <c r="H67" s="57"/>
      <c r="I67" s="56"/>
      <c r="J67" s="408"/>
      <c r="K67" s="256"/>
      <c r="L67" s="194"/>
      <c r="M67" s="171"/>
    </row>
    <row r="68" spans="2:13" s="33" customFormat="1" ht="14.1" customHeight="1" x14ac:dyDescent="0.25">
      <c r="B68" s="43"/>
      <c r="C68" s="37"/>
      <c r="D68" s="82"/>
      <c r="E68" s="134" t="s">
        <v>49</v>
      </c>
      <c r="F68" s="202"/>
      <c r="G68" s="211"/>
      <c r="H68" s="57"/>
      <c r="I68" s="56"/>
      <c r="J68" s="408"/>
      <c r="K68" s="256"/>
      <c r="L68" s="194"/>
    </row>
    <row r="69" spans="2:13" s="33" customFormat="1" ht="14.1" customHeight="1" x14ac:dyDescent="0.25">
      <c r="B69" s="43"/>
      <c r="C69" s="37"/>
      <c r="D69" s="82"/>
      <c r="E69" s="275" t="s">
        <v>50</v>
      </c>
      <c r="F69" s="202"/>
      <c r="G69" s="211"/>
      <c r="H69" s="57"/>
      <c r="I69" s="56"/>
      <c r="J69" s="408"/>
      <c r="K69" s="255">
        <v>559.99</v>
      </c>
      <c r="L69" s="194"/>
      <c r="M69" s="171"/>
    </row>
    <row r="70" spans="2:13" s="33" customFormat="1" ht="14.1" customHeight="1" x14ac:dyDescent="0.25">
      <c r="B70" s="43"/>
      <c r="C70" s="37"/>
      <c r="D70" s="82"/>
      <c r="E70" s="275" t="s">
        <v>51</v>
      </c>
      <c r="F70" s="202"/>
      <c r="G70" s="211"/>
      <c r="H70" s="57"/>
      <c r="I70" s="56"/>
      <c r="J70" s="408"/>
      <c r="K70" s="255">
        <v>808.2</v>
      </c>
      <c r="L70" s="194"/>
      <c r="M70" s="171"/>
    </row>
    <row r="71" spans="2:13" s="33" customFormat="1" ht="14.1" customHeight="1" x14ac:dyDescent="0.25">
      <c r="B71" s="43"/>
      <c r="C71" s="37"/>
      <c r="D71" s="82"/>
      <c r="E71" s="134"/>
      <c r="F71" s="202"/>
      <c r="G71" s="211"/>
      <c r="H71" s="57"/>
      <c r="I71" s="56"/>
      <c r="J71" s="408"/>
      <c r="K71" s="256"/>
      <c r="L71" s="194"/>
      <c r="M71" s="171"/>
    </row>
    <row r="72" spans="2:13" s="33" customFormat="1" ht="14.1" customHeight="1" x14ac:dyDescent="0.25">
      <c r="B72" s="81"/>
      <c r="C72" s="82"/>
      <c r="D72" s="37"/>
      <c r="E72" s="135" t="s">
        <v>52</v>
      </c>
      <c r="F72" s="202"/>
      <c r="G72" s="211"/>
      <c r="H72" s="57"/>
      <c r="I72" s="56"/>
      <c r="J72" s="408"/>
      <c r="K72" s="255">
        <v>2047</v>
      </c>
      <c r="L72" s="194"/>
      <c r="M72" s="171"/>
    </row>
    <row r="73" spans="2:13" s="33" customFormat="1" ht="14.1" customHeight="1" x14ac:dyDescent="0.25">
      <c r="B73" s="58"/>
      <c r="C73" s="94"/>
      <c r="D73" s="91"/>
      <c r="E73" s="136"/>
      <c r="F73" s="203"/>
      <c r="G73" s="231"/>
      <c r="H73" s="9"/>
      <c r="I73" s="56"/>
      <c r="J73" s="408"/>
      <c r="K73" s="256"/>
      <c r="L73" s="194"/>
      <c r="M73" s="179"/>
    </row>
    <row r="74" spans="2:13" s="33" customFormat="1" ht="14.1" customHeight="1" x14ac:dyDescent="0.25">
      <c r="B74" s="58"/>
      <c r="C74" s="94"/>
      <c r="D74" s="34"/>
      <c r="E74" s="136" t="s">
        <v>53</v>
      </c>
      <c r="F74" s="203"/>
      <c r="G74" s="231"/>
      <c r="H74" s="9"/>
      <c r="I74" s="56"/>
      <c r="J74" s="408"/>
      <c r="K74" s="355"/>
      <c r="L74" s="195"/>
      <c r="M74" s="179"/>
    </row>
    <row r="75" spans="2:13" s="33" customFormat="1" ht="14.1" customHeight="1" x14ac:dyDescent="0.25">
      <c r="B75" s="58"/>
      <c r="C75" s="94"/>
      <c r="D75" s="34"/>
      <c r="E75" s="276" t="s">
        <v>50</v>
      </c>
      <c r="F75" s="203"/>
      <c r="G75" s="231"/>
      <c r="H75" s="9"/>
      <c r="I75" s="56"/>
      <c r="J75" s="408"/>
      <c r="K75" s="255">
        <v>80.959999999999994</v>
      </c>
      <c r="L75" s="195"/>
      <c r="M75" s="179"/>
    </row>
    <row r="76" spans="2:13" s="33" customFormat="1" ht="14.1" customHeight="1" x14ac:dyDescent="0.25">
      <c r="B76" s="58"/>
      <c r="C76" s="94"/>
      <c r="D76" s="34"/>
      <c r="E76" s="276" t="s">
        <v>51</v>
      </c>
      <c r="F76" s="203"/>
      <c r="G76" s="231"/>
      <c r="H76" s="9"/>
      <c r="I76" s="56"/>
      <c r="J76" s="408"/>
      <c r="K76" s="255">
        <v>1036.46</v>
      </c>
      <c r="L76" s="195"/>
      <c r="M76" s="179"/>
    </row>
    <row r="77" spans="2:13" s="33" customFormat="1" ht="14.1" customHeight="1" x14ac:dyDescent="0.25">
      <c r="B77" s="58"/>
      <c r="C77" s="94"/>
      <c r="D77" s="34"/>
      <c r="E77" s="136"/>
      <c r="F77" s="203"/>
      <c r="G77" s="231"/>
      <c r="H77" s="9"/>
      <c r="I77" s="56"/>
      <c r="J77" s="408"/>
      <c r="K77" s="255"/>
      <c r="L77" s="194"/>
      <c r="M77" s="171"/>
    </row>
    <row r="78" spans="2:13" s="33" customFormat="1" ht="14.1" customHeight="1" x14ac:dyDescent="0.25">
      <c r="B78" s="59"/>
      <c r="C78" s="94"/>
      <c r="D78" s="34"/>
      <c r="E78" s="92" t="s">
        <v>54</v>
      </c>
      <c r="F78" s="203"/>
      <c r="G78" s="231"/>
      <c r="H78" s="9"/>
      <c r="I78" s="56"/>
      <c r="J78" s="408"/>
      <c r="K78" s="255">
        <v>2310.2800000000002</v>
      </c>
      <c r="L78" s="195"/>
      <c r="M78" s="171"/>
    </row>
    <row r="79" spans="2:13" s="33" customFormat="1" ht="14.1" customHeight="1" x14ac:dyDescent="0.25">
      <c r="B79" s="58"/>
      <c r="C79" s="94"/>
      <c r="D79" s="34"/>
      <c r="E79" s="92"/>
      <c r="F79" s="203"/>
      <c r="G79" s="231"/>
      <c r="H79" s="9"/>
      <c r="I79" s="56"/>
      <c r="J79" s="408"/>
      <c r="K79" s="255"/>
      <c r="L79" s="194"/>
      <c r="M79" s="171"/>
    </row>
    <row r="80" spans="2:13" s="33" customFormat="1" ht="14.1" customHeight="1" x14ac:dyDescent="0.25">
      <c r="B80" s="58"/>
      <c r="C80" s="53"/>
      <c r="D80" s="37"/>
      <c r="E80" s="82" t="s">
        <v>55</v>
      </c>
      <c r="F80" s="202"/>
      <c r="G80" s="211"/>
      <c r="H80" s="9"/>
      <c r="I80" s="20"/>
      <c r="J80" s="406"/>
      <c r="K80" s="279">
        <v>464.51</v>
      </c>
      <c r="L80" s="190"/>
      <c r="M80" s="171"/>
    </row>
    <row r="81" spans="2:13" s="33" customFormat="1" ht="14.1" customHeight="1" thickBot="1" x14ac:dyDescent="0.3">
      <c r="B81" s="356"/>
      <c r="C81" s="46"/>
      <c r="D81" s="46"/>
      <c r="E81" s="357"/>
      <c r="F81" s="358"/>
      <c r="G81" s="359"/>
      <c r="H81" s="360"/>
      <c r="I81" s="361"/>
      <c r="J81" s="413">
        <v>65000</v>
      </c>
      <c r="K81" s="362">
        <f>SUM(K50:K80)</f>
        <v>68433.7</v>
      </c>
      <c r="L81" s="196"/>
      <c r="M81" s="171"/>
    </row>
    <row r="82" spans="2:13" s="33" customFormat="1" ht="14.1" customHeight="1" thickBot="1" x14ac:dyDescent="0.3">
      <c r="B82" s="100" t="s">
        <v>56</v>
      </c>
      <c r="C82" s="29"/>
      <c r="D82" s="29"/>
      <c r="E82" s="29"/>
      <c r="F82" s="210"/>
      <c r="G82" s="235"/>
      <c r="H82" s="60"/>
      <c r="I82" s="61"/>
      <c r="J82" s="405"/>
      <c r="K82" s="258"/>
      <c r="L82" s="106"/>
      <c r="M82" s="174"/>
    </row>
    <row r="83" spans="2:13" s="33" customFormat="1" ht="14.1" customHeight="1" x14ac:dyDescent="0.25">
      <c r="B83" s="39"/>
      <c r="C83" s="37"/>
      <c r="D83" s="82"/>
      <c r="E83" s="37"/>
      <c r="F83" s="202"/>
      <c r="G83" s="211"/>
      <c r="H83" s="15"/>
      <c r="I83" s="62"/>
      <c r="J83" s="406"/>
      <c r="K83" s="253"/>
      <c r="L83" s="106"/>
      <c r="M83" s="180"/>
    </row>
    <row r="84" spans="2:13" s="33" customFormat="1" ht="14.1" customHeight="1" x14ac:dyDescent="0.25">
      <c r="B84" s="39"/>
      <c r="C84" s="37"/>
      <c r="D84" s="82" t="s">
        <v>57</v>
      </c>
      <c r="E84" s="37"/>
      <c r="F84" s="202">
        <v>4</v>
      </c>
      <c r="G84" s="211">
        <v>95</v>
      </c>
      <c r="H84" s="15"/>
      <c r="I84" s="62"/>
      <c r="J84" s="406">
        <v>380</v>
      </c>
      <c r="K84" s="254">
        <v>95</v>
      </c>
      <c r="L84" s="106"/>
      <c r="M84" s="180"/>
    </row>
    <row r="85" spans="2:13" s="33" customFormat="1" ht="14.1" customHeight="1" x14ac:dyDescent="0.25">
      <c r="B85" s="39"/>
      <c r="C85" s="37"/>
      <c r="D85" s="37"/>
      <c r="F85" s="211"/>
      <c r="G85" s="211"/>
      <c r="H85" s="15"/>
      <c r="I85" s="63"/>
      <c r="J85" s="406"/>
      <c r="K85" s="253"/>
      <c r="L85" s="106"/>
      <c r="M85" s="283"/>
    </row>
    <row r="86" spans="2:13" s="33" customFormat="1" ht="14.1" customHeight="1" x14ac:dyDescent="0.25">
      <c r="B86" s="39"/>
      <c r="C86" s="37"/>
      <c r="D86" s="82" t="s">
        <v>58</v>
      </c>
      <c r="E86" s="82"/>
      <c r="F86" s="205"/>
      <c r="G86" s="211"/>
      <c r="H86" s="15"/>
      <c r="I86" s="21"/>
      <c r="J86" s="406">
        <v>5000</v>
      </c>
      <c r="K86" s="279">
        <v>3195.25</v>
      </c>
      <c r="L86" s="189"/>
      <c r="M86" s="181"/>
    </row>
    <row r="87" spans="2:13" s="33" customFormat="1" ht="14.1" customHeight="1" x14ac:dyDescent="0.25">
      <c r="B87" s="39"/>
      <c r="C87" s="37"/>
      <c r="D87" s="101"/>
      <c r="E87" s="82"/>
      <c r="F87" s="205"/>
      <c r="G87" s="211"/>
      <c r="H87" s="121"/>
      <c r="I87" s="120"/>
      <c r="J87" s="406"/>
      <c r="K87" s="251"/>
      <c r="L87" s="189"/>
      <c r="M87" s="181"/>
    </row>
    <row r="88" spans="2:13" s="33" customFormat="1" ht="14.1" customHeight="1" x14ac:dyDescent="0.25">
      <c r="B88" s="39"/>
      <c r="C88" s="37"/>
      <c r="D88" s="82" t="s">
        <v>59</v>
      </c>
      <c r="E88" s="82" t="s">
        <v>60</v>
      </c>
      <c r="F88" s="205"/>
      <c r="G88" s="211"/>
      <c r="H88" s="121"/>
      <c r="I88" s="120"/>
      <c r="J88" s="406">
        <v>0</v>
      </c>
      <c r="K88" s="251"/>
      <c r="L88" s="189"/>
      <c r="M88" s="181"/>
    </row>
    <row r="89" spans="2:13" s="33" customFormat="1" ht="14.1" customHeight="1" x14ac:dyDescent="0.25">
      <c r="B89" s="39"/>
      <c r="C89" s="37"/>
      <c r="D89" s="101"/>
      <c r="E89" s="82"/>
      <c r="F89" s="205"/>
      <c r="G89" s="211"/>
      <c r="H89" s="121"/>
      <c r="I89" s="120"/>
      <c r="J89" s="406"/>
      <c r="K89" s="251"/>
      <c r="L89" s="189"/>
      <c r="M89" s="181"/>
    </row>
    <row r="90" spans="2:13" s="33" customFormat="1" ht="14.1" customHeight="1" x14ac:dyDescent="0.25">
      <c r="B90" s="39"/>
      <c r="C90" s="37"/>
      <c r="D90" s="82" t="s">
        <v>61</v>
      </c>
      <c r="E90" s="82"/>
      <c r="F90" s="202"/>
      <c r="G90" s="211"/>
      <c r="H90" s="22"/>
      <c r="I90" s="22"/>
      <c r="J90" s="406">
        <v>2600</v>
      </c>
      <c r="K90" s="279">
        <v>1970.98</v>
      </c>
      <c r="L90" s="189"/>
      <c r="M90" s="181"/>
    </row>
    <row r="91" spans="2:13" s="33" customFormat="1" ht="14.1" customHeight="1" x14ac:dyDescent="0.25">
      <c r="B91" s="39"/>
      <c r="C91" s="37"/>
      <c r="D91" s="82"/>
      <c r="E91" s="82"/>
      <c r="F91" s="202"/>
      <c r="G91" s="211"/>
      <c r="H91" s="22"/>
      <c r="I91" s="22"/>
      <c r="J91" s="406"/>
      <c r="K91" s="251"/>
      <c r="L91" s="189"/>
      <c r="M91" s="181"/>
    </row>
    <row r="92" spans="2:13" s="33" customFormat="1" ht="14.1" customHeight="1" x14ac:dyDescent="0.25">
      <c r="B92" s="39"/>
      <c r="C92" s="37"/>
      <c r="D92" s="82" t="s">
        <v>62</v>
      </c>
      <c r="E92" s="82" t="s">
        <v>63</v>
      </c>
      <c r="F92" s="202"/>
      <c r="G92" s="211"/>
      <c r="H92" s="22"/>
      <c r="I92" s="22"/>
      <c r="J92" s="406">
        <v>75</v>
      </c>
      <c r="K92" s="279">
        <v>56</v>
      </c>
      <c r="L92" s="189"/>
      <c r="M92" s="181"/>
    </row>
    <row r="93" spans="2:13" s="33" customFormat="1" ht="14.1" customHeight="1" x14ac:dyDescent="0.25">
      <c r="B93" s="39"/>
      <c r="C93" s="37"/>
      <c r="D93" s="82"/>
      <c r="E93" s="82" t="s">
        <v>64</v>
      </c>
      <c r="F93" s="202"/>
      <c r="G93" s="211"/>
      <c r="H93" s="22"/>
      <c r="I93" s="22"/>
      <c r="J93" s="406">
        <v>1000</v>
      </c>
      <c r="K93" s="279">
        <v>1010.04</v>
      </c>
      <c r="L93" s="189"/>
      <c r="M93" s="181"/>
    </row>
    <row r="94" spans="2:13" s="33" customFormat="1" ht="14.1" customHeight="1" x14ac:dyDescent="0.25">
      <c r="B94" s="39"/>
      <c r="C94" s="37"/>
      <c r="D94" s="82"/>
      <c r="E94" s="82"/>
      <c r="F94" s="202"/>
      <c r="G94" s="211"/>
      <c r="H94" s="22"/>
      <c r="I94" s="22"/>
      <c r="J94" s="406"/>
      <c r="K94" s="251"/>
      <c r="L94" s="189"/>
      <c r="M94" s="181"/>
    </row>
    <row r="95" spans="2:13" s="299" customFormat="1" ht="14.1" customHeight="1" x14ac:dyDescent="0.25">
      <c r="B95" s="294"/>
      <c r="C95" s="134"/>
      <c r="D95" s="134" t="s">
        <v>65</v>
      </c>
      <c r="E95" s="134" t="s">
        <v>66</v>
      </c>
      <c r="F95" s="133"/>
      <c r="G95" s="295"/>
      <c r="H95" s="296"/>
      <c r="I95" s="296"/>
      <c r="J95" s="407">
        <v>84</v>
      </c>
      <c r="K95" s="279">
        <v>44.65</v>
      </c>
      <c r="L95" s="297"/>
      <c r="M95" s="298"/>
    </row>
    <row r="96" spans="2:13" s="33" customFormat="1" ht="14.1" customHeight="1" x14ac:dyDescent="0.25">
      <c r="B96" s="39"/>
      <c r="C96" s="37"/>
      <c r="D96" s="101"/>
      <c r="E96" s="102"/>
      <c r="F96" s="202"/>
      <c r="G96" s="211"/>
      <c r="H96" s="15"/>
      <c r="I96" s="21"/>
      <c r="J96" s="406"/>
      <c r="K96" s="251"/>
      <c r="L96" s="189"/>
      <c r="M96" s="181"/>
    </row>
    <row r="97" spans="2:13" s="33" customFormat="1" ht="14.1" customHeight="1" x14ac:dyDescent="0.25">
      <c r="B97" s="39"/>
      <c r="C97" s="37"/>
      <c r="D97" s="82" t="s">
        <v>67</v>
      </c>
      <c r="E97" s="102" t="s">
        <v>63</v>
      </c>
      <c r="F97" s="202"/>
      <c r="G97" s="211"/>
      <c r="H97" s="15"/>
      <c r="I97" s="21"/>
      <c r="J97" s="406">
        <v>33</v>
      </c>
      <c r="K97" s="251"/>
      <c r="L97" s="189"/>
      <c r="M97" s="181"/>
    </row>
    <row r="98" spans="2:13" s="33" customFormat="1" ht="14.1" customHeight="1" x14ac:dyDescent="0.25">
      <c r="B98" s="39"/>
      <c r="C98" s="37"/>
      <c r="D98" s="101"/>
      <c r="E98" s="102" t="s">
        <v>68</v>
      </c>
      <c r="F98" s="202"/>
      <c r="G98" s="211"/>
      <c r="H98" s="15"/>
      <c r="I98" s="21"/>
      <c r="J98" s="406">
        <v>150</v>
      </c>
      <c r="K98" s="251"/>
      <c r="L98" s="189"/>
      <c r="M98" s="181"/>
    </row>
    <row r="99" spans="2:13" s="33" customFormat="1" ht="14.1" customHeight="1" x14ac:dyDescent="0.25">
      <c r="B99" s="39"/>
      <c r="C99" s="37"/>
      <c r="D99" s="101"/>
      <c r="E99" s="102"/>
      <c r="F99" s="202"/>
      <c r="G99" s="211"/>
      <c r="H99" s="15"/>
      <c r="I99" s="21"/>
      <c r="J99" s="406"/>
      <c r="K99" s="251"/>
      <c r="L99" s="189"/>
      <c r="M99" s="181"/>
    </row>
    <row r="100" spans="2:13" s="33" customFormat="1" ht="14.1" customHeight="1" x14ac:dyDescent="0.25">
      <c r="B100" s="39"/>
      <c r="C100" s="37"/>
      <c r="D100" s="82" t="s">
        <v>69</v>
      </c>
      <c r="E100" s="82"/>
      <c r="F100" s="202"/>
      <c r="G100" s="211"/>
      <c r="H100" s="15"/>
      <c r="I100" s="21"/>
      <c r="J100" s="406">
        <v>25</v>
      </c>
      <c r="K100" s="279">
        <v>40</v>
      </c>
      <c r="L100" s="189"/>
      <c r="M100" s="172"/>
    </row>
    <row r="101" spans="2:13" s="33" customFormat="1" ht="14.1" customHeight="1" x14ac:dyDescent="0.25">
      <c r="B101" s="64"/>
      <c r="C101" s="53"/>
      <c r="D101" s="94"/>
      <c r="E101" s="94"/>
      <c r="F101" s="208"/>
      <c r="G101" s="236"/>
      <c r="H101" s="23"/>
      <c r="I101" s="21"/>
      <c r="J101" s="414"/>
      <c r="K101" s="261"/>
      <c r="L101" s="189"/>
      <c r="M101" s="172"/>
    </row>
    <row r="102" spans="2:13" s="33" customFormat="1" ht="14.1" customHeight="1" x14ac:dyDescent="0.25">
      <c r="B102" s="64"/>
      <c r="C102" s="53"/>
      <c r="D102" s="53"/>
      <c r="E102" s="94"/>
      <c r="F102" s="208"/>
      <c r="G102" s="236"/>
      <c r="H102" s="23"/>
      <c r="I102" s="21"/>
      <c r="J102" s="415">
        <f>SUM(J83:J100)</f>
        <v>9347</v>
      </c>
      <c r="K102" s="262">
        <f>SUM(K84:K101)</f>
        <v>6411.9199999999992</v>
      </c>
      <c r="L102" s="197"/>
      <c r="M102" s="182"/>
    </row>
    <row r="103" spans="2:13" s="33" customFormat="1" ht="14.1" customHeight="1" thickBot="1" x14ac:dyDescent="0.3">
      <c r="B103" s="65"/>
      <c r="C103" s="53"/>
      <c r="D103" s="94"/>
      <c r="E103" s="53"/>
      <c r="F103" s="212"/>
      <c r="G103" s="236"/>
      <c r="H103" s="23"/>
      <c r="I103" s="20"/>
      <c r="J103" s="414"/>
      <c r="K103" s="263"/>
      <c r="L103" s="193"/>
      <c r="M103" s="174"/>
    </row>
    <row r="104" spans="2:13" s="33" customFormat="1" ht="14.1" customHeight="1" thickBot="1" x14ac:dyDescent="0.3">
      <c r="B104" s="103" t="s">
        <v>70</v>
      </c>
      <c r="C104" s="54"/>
      <c r="D104" s="54"/>
      <c r="E104" s="29"/>
      <c r="F104" s="209"/>
      <c r="G104" s="235"/>
      <c r="H104" s="104"/>
      <c r="I104" s="61"/>
      <c r="J104" s="405"/>
      <c r="K104" s="264"/>
      <c r="L104" s="189"/>
      <c r="M104" s="174"/>
    </row>
    <row r="105" spans="2:13" s="33" customFormat="1" ht="14.1" customHeight="1" x14ac:dyDescent="0.25">
      <c r="B105" s="50"/>
      <c r="C105" s="92"/>
      <c r="D105" s="273"/>
      <c r="E105" s="92"/>
      <c r="F105" s="213"/>
      <c r="G105" s="233"/>
      <c r="H105" s="66"/>
      <c r="I105" s="24"/>
      <c r="J105" s="408"/>
      <c r="K105" s="256"/>
      <c r="L105" s="106"/>
      <c r="M105" s="183"/>
    </row>
    <row r="106" spans="2:13" s="33" customFormat="1" ht="14.1" customHeight="1" x14ac:dyDescent="0.25">
      <c r="B106" s="43"/>
      <c r="C106" s="37"/>
      <c r="D106" s="316" t="s">
        <v>71</v>
      </c>
      <c r="E106" s="82"/>
      <c r="F106" s="214"/>
      <c r="G106" s="114"/>
      <c r="H106" s="87"/>
      <c r="I106" s="36"/>
      <c r="J106" s="408"/>
      <c r="K106" s="256"/>
      <c r="L106" s="106"/>
      <c r="M106" s="171"/>
    </row>
    <row r="107" spans="2:13" s="33" customFormat="1" ht="14.1" hidden="1" customHeight="1" x14ac:dyDescent="0.25">
      <c r="B107" s="58"/>
      <c r="C107" s="67"/>
      <c r="D107" s="94"/>
      <c r="E107" s="108"/>
      <c r="F107" s="215"/>
      <c r="G107" s="237"/>
      <c r="H107" s="68"/>
      <c r="I107" s="21"/>
      <c r="J107" s="408"/>
      <c r="K107" s="256"/>
      <c r="L107" s="106"/>
      <c r="M107" s="171"/>
    </row>
    <row r="108" spans="2:13" s="33" customFormat="1" ht="14.1" customHeight="1" x14ac:dyDescent="0.25">
      <c r="B108" s="58"/>
      <c r="C108" s="67"/>
      <c r="D108" s="94" t="s">
        <v>72</v>
      </c>
      <c r="E108" s="108"/>
      <c r="F108" s="216"/>
      <c r="G108" s="237"/>
      <c r="H108" s="68"/>
      <c r="I108" s="21"/>
      <c r="J108" s="408"/>
      <c r="K108" s="255">
        <v>662.31</v>
      </c>
      <c r="L108" s="106"/>
      <c r="M108" s="171"/>
    </row>
    <row r="109" spans="2:13" s="33" customFormat="1" ht="14.1" customHeight="1" x14ac:dyDescent="0.25">
      <c r="B109" s="58"/>
      <c r="C109" s="67"/>
      <c r="D109" s="94" t="s">
        <v>73</v>
      </c>
      <c r="E109" s="108"/>
      <c r="F109" s="216"/>
      <c r="G109" s="237"/>
      <c r="H109" s="68"/>
      <c r="I109" s="21"/>
      <c r="J109" s="408"/>
      <c r="K109" s="255">
        <v>800</v>
      </c>
      <c r="L109" s="106"/>
      <c r="M109" s="171"/>
    </row>
    <row r="110" spans="2:13" s="33" customFormat="1" ht="14.1" customHeight="1" x14ac:dyDescent="0.25">
      <c r="B110" s="69"/>
      <c r="C110" s="67"/>
      <c r="D110" s="164" t="s">
        <v>74</v>
      </c>
      <c r="E110" s="94"/>
      <c r="F110" s="217"/>
      <c r="G110" s="211"/>
      <c r="H110" s="68"/>
      <c r="I110" s="36"/>
      <c r="J110" s="406"/>
      <c r="K110" s="255">
        <v>831.33</v>
      </c>
      <c r="L110" s="106"/>
      <c r="M110" s="184"/>
    </row>
    <row r="111" spans="2:13" s="33" customFormat="1" ht="14.1" customHeight="1" x14ac:dyDescent="0.25">
      <c r="B111" s="69"/>
      <c r="C111" s="67"/>
      <c r="D111" s="164" t="s">
        <v>75</v>
      </c>
      <c r="E111" s="94"/>
      <c r="F111" s="217"/>
      <c r="G111" s="236"/>
      <c r="H111" s="68"/>
      <c r="I111" s="166"/>
      <c r="J111" s="414"/>
      <c r="K111" s="254">
        <v>1675</v>
      </c>
      <c r="L111" s="106"/>
      <c r="M111" s="184"/>
    </row>
    <row r="112" spans="2:13" s="33" customFormat="1" ht="14.1" customHeight="1" x14ac:dyDescent="0.25">
      <c r="B112" s="69"/>
      <c r="C112" s="67"/>
      <c r="D112" s="164" t="s">
        <v>76</v>
      </c>
      <c r="E112" s="94"/>
      <c r="F112" s="217"/>
      <c r="G112" s="236"/>
      <c r="H112" s="68"/>
      <c r="I112" s="166"/>
      <c r="J112" s="414"/>
      <c r="K112" s="254">
        <v>333.53</v>
      </c>
      <c r="L112" s="106"/>
      <c r="M112" s="184"/>
    </row>
    <row r="113" spans="2:13" s="33" customFormat="1" ht="14.1" customHeight="1" x14ac:dyDescent="0.25">
      <c r="B113" s="69"/>
      <c r="C113" s="67"/>
      <c r="D113" s="70" t="s">
        <v>227</v>
      </c>
      <c r="E113" s="94"/>
      <c r="F113" s="218"/>
      <c r="G113" s="238"/>
      <c r="H113" s="68"/>
      <c r="I113" s="71"/>
      <c r="J113" s="416"/>
      <c r="K113" s="265">
        <v>676.67</v>
      </c>
      <c r="L113" s="191"/>
      <c r="M113" s="184"/>
    </row>
    <row r="114" spans="2:13" s="33" customFormat="1" ht="14.1" customHeight="1" x14ac:dyDescent="0.25">
      <c r="B114" s="69"/>
      <c r="C114" s="67"/>
      <c r="D114" s="70" t="s">
        <v>228</v>
      </c>
      <c r="E114" s="94"/>
      <c r="F114" s="218"/>
      <c r="G114" s="238"/>
      <c r="H114" s="68"/>
      <c r="I114" s="71"/>
      <c r="J114" s="416"/>
      <c r="K114" s="265">
        <v>1435</v>
      </c>
      <c r="L114" s="191"/>
      <c r="M114" s="184"/>
    </row>
    <row r="115" spans="2:13" s="33" customFormat="1" ht="13.5" customHeight="1" x14ac:dyDescent="0.25">
      <c r="B115" s="69"/>
      <c r="C115" s="67"/>
      <c r="D115" s="70" t="s">
        <v>234</v>
      </c>
      <c r="E115" s="94"/>
      <c r="F115" s="214"/>
      <c r="G115" s="238"/>
      <c r="H115" s="68"/>
      <c r="I115" s="71"/>
      <c r="J115" s="416"/>
      <c r="K115" s="265">
        <v>1550</v>
      </c>
      <c r="L115" s="191"/>
      <c r="M115" s="184"/>
    </row>
    <row r="116" spans="2:13" s="33" customFormat="1" ht="14.1" customHeight="1" x14ac:dyDescent="0.25">
      <c r="B116" s="69"/>
      <c r="C116" s="67"/>
      <c r="D116" s="70" t="s">
        <v>237</v>
      </c>
      <c r="E116" s="94"/>
      <c r="F116" s="219"/>
      <c r="G116" s="238"/>
      <c r="H116" s="68"/>
      <c r="I116" s="71"/>
      <c r="J116" s="416"/>
      <c r="K116" s="265">
        <v>1679.13</v>
      </c>
      <c r="L116" s="191"/>
      <c r="M116" s="184"/>
    </row>
    <row r="117" spans="2:13" s="33" customFormat="1" ht="14.1" customHeight="1" x14ac:dyDescent="0.25">
      <c r="B117" s="69"/>
      <c r="C117" s="67"/>
      <c r="D117" s="164" t="s">
        <v>243</v>
      </c>
      <c r="E117" s="94"/>
      <c r="F117" s="219"/>
      <c r="G117" s="238"/>
      <c r="H117" s="68"/>
      <c r="I117" s="71"/>
      <c r="J117" s="416"/>
      <c r="K117" s="265">
        <v>738.97</v>
      </c>
      <c r="L117" s="191"/>
      <c r="M117" s="184"/>
    </row>
    <row r="118" spans="2:13" s="33" customFormat="1" ht="13.5" customHeight="1" x14ac:dyDescent="0.25">
      <c r="B118" s="69"/>
      <c r="C118" s="67"/>
      <c r="D118" s="164" t="s">
        <v>72</v>
      </c>
      <c r="E118" s="94"/>
      <c r="F118" s="219"/>
      <c r="G118" s="238"/>
      <c r="H118" s="68"/>
      <c r="I118" s="71"/>
      <c r="J118" s="416"/>
      <c r="K118" s="265">
        <v>590.11</v>
      </c>
      <c r="L118" s="191"/>
      <c r="M118" s="184"/>
    </row>
    <row r="119" spans="2:13" s="33" customFormat="1" ht="14.1" customHeight="1" x14ac:dyDescent="0.25">
      <c r="B119" s="69"/>
      <c r="C119" s="67"/>
      <c r="D119" s="164" t="s">
        <v>250</v>
      </c>
      <c r="E119" s="94"/>
      <c r="F119" s="219"/>
      <c r="G119" s="238"/>
      <c r="H119" s="68"/>
      <c r="I119" s="71"/>
      <c r="J119" s="416"/>
      <c r="K119" s="265">
        <v>741.03</v>
      </c>
      <c r="L119" s="191"/>
      <c r="M119" s="184"/>
    </row>
    <row r="120" spans="2:13" s="33" customFormat="1" ht="14.1" customHeight="1" x14ac:dyDescent="0.25">
      <c r="B120" s="69"/>
      <c r="C120" s="67"/>
      <c r="D120" s="317" t="s">
        <v>247</v>
      </c>
      <c r="E120" s="94"/>
      <c r="F120" s="219"/>
      <c r="G120" s="238"/>
      <c r="H120" s="68"/>
      <c r="I120" s="71"/>
      <c r="J120" s="416"/>
      <c r="K120" s="265"/>
      <c r="L120" s="191"/>
      <c r="M120" s="184"/>
    </row>
    <row r="121" spans="2:13" s="33" customFormat="1" ht="14.1" customHeight="1" x14ac:dyDescent="0.25">
      <c r="B121" s="69"/>
      <c r="C121" s="67"/>
      <c r="D121" s="164" t="s">
        <v>248</v>
      </c>
      <c r="E121" s="94"/>
      <c r="F121" s="219"/>
      <c r="G121" s="238"/>
      <c r="H121" s="68"/>
      <c r="I121" s="71"/>
      <c r="J121" s="416"/>
      <c r="K121" s="265">
        <v>1050.1199999999999</v>
      </c>
      <c r="L121" s="191"/>
      <c r="M121" s="184"/>
    </row>
    <row r="122" spans="2:13" s="33" customFormat="1" ht="14.1" customHeight="1" x14ac:dyDescent="0.25">
      <c r="B122" s="69"/>
      <c r="C122" s="67"/>
      <c r="D122" s="70" t="s">
        <v>295</v>
      </c>
      <c r="E122" s="94"/>
      <c r="F122" s="219"/>
      <c r="G122" s="238"/>
      <c r="H122" s="68"/>
      <c r="I122" s="71"/>
      <c r="J122" s="416"/>
      <c r="K122" s="265">
        <v>1001.99</v>
      </c>
      <c r="L122" s="191"/>
      <c r="M122" s="184"/>
    </row>
    <row r="123" spans="2:13" s="33" customFormat="1" ht="14.1" customHeight="1" x14ac:dyDescent="0.25">
      <c r="B123" s="69"/>
      <c r="C123" s="67"/>
      <c r="D123" s="164"/>
      <c r="E123" s="94"/>
      <c r="F123" s="219"/>
      <c r="G123" s="238"/>
      <c r="H123" s="68"/>
      <c r="I123" s="71"/>
      <c r="J123" s="416"/>
      <c r="K123" s="266"/>
      <c r="L123" s="191"/>
      <c r="M123" s="184"/>
    </row>
    <row r="124" spans="2:13" s="33" customFormat="1" ht="14.1" customHeight="1" x14ac:dyDescent="0.25">
      <c r="B124" s="69"/>
      <c r="C124" s="67"/>
      <c r="D124" s="109"/>
      <c r="E124" s="94"/>
      <c r="F124" s="219"/>
      <c r="G124" s="238"/>
      <c r="H124" s="68"/>
      <c r="I124" s="71"/>
      <c r="J124" s="417">
        <v>14511.5</v>
      </c>
      <c r="K124" s="267">
        <f>SUM(K105:K123)</f>
        <v>13765.19</v>
      </c>
      <c r="L124" s="198"/>
      <c r="M124" s="184"/>
    </row>
    <row r="125" spans="2:13" s="33" customFormat="1" ht="14.1" customHeight="1" thickBot="1" x14ac:dyDescent="0.3">
      <c r="B125" s="69"/>
      <c r="C125" s="67"/>
      <c r="D125" s="72"/>
      <c r="E125" s="108"/>
      <c r="F125" s="218"/>
      <c r="G125" s="238"/>
      <c r="H125" s="68"/>
      <c r="I125" s="73"/>
      <c r="J125" s="416"/>
      <c r="K125" s="263"/>
      <c r="L125" s="193"/>
      <c r="M125" s="185"/>
    </row>
    <row r="126" spans="2:13" s="33" customFormat="1" ht="14.1" customHeight="1" thickBot="1" x14ac:dyDescent="0.3">
      <c r="B126" s="110" t="s">
        <v>77</v>
      </c>
      <c r="C126" s="74"/>
      <c r="D126" s="75"/>
      <c r="E126" s="111"/>
      <c r="F126" s="220"/>
      <c r="G126" s="239"/>
      <c r="H126" s="76"/>
      <c r="I126" s="77"/>
      <c r="J126" s="418"/>
      <c r="K126" s="268"/>
      <c r="L126" s="193"/>
      <c r="M126" s="174"/>
    </row>
    <row r="127" spans="2:13" s="33" customFormat="1" ht="14.1" customHeight="1" x14ac:dyDescent="0.25">
      <c r="B127" s="363"/>
      <c r="C127" s="364"/>
      <c r="D127" s="365"/>
      <c r="E127" s="366"/>
      <c r="F127" s="367"/>
      <c r="G127" s="368"/>
      <c r="H127" s="369"/>
      <c r="I127" s="370"/>
      <c r="J127" s="419"/>
      <c r="K127" s="371"/>
      <c r="L127" s="199"/>
      <c r="M127" s="186"/>
    </row>
    <row r="128" spans="2:13" s="33" customFormat="1" ht="14.1" customHeight="1" x14ac:dyDescent="0.25">
      <c r="B128" s="69"/>
      <c r="C128" s="67"/>
      <c r="D128" s="108" t="s">
        <v>78</v>
      </c>
      <c r="E128" s="108"/>
      <c r="F128" s="215"/>
      <c r="G128" s="238"/>
      <c r="H128" s="68"/>
      <c r="I128" s="25"/>
      <c r="J128" s="420">
        <v>95</v>
      </c>
      <c r="K128" s="372"/>
      <c r="L128" s="199"/>
      <c r="M128" s="186"/>
    </row>
    <row r="129" spans="2:13" s="86" customFormat="1" ht="14.1" customHeight="1" x14ac:dyDescent="0.25">
      <c r="B129" s="140"/>
      <c r="C129" s="108"/>
      <c r="D129" s="108"/>
      <c r="E129" s="108"/>
      <c r="F129" s="218"/>
      <c r="G129" s="238"/>
      <c r="H129" s="141"/>
      <c r="I129" s="142"/>
      <c r="J129" s="421"/>
      <c r="K129" s="279"/>
      <c r="L129" s="199"/>
      <c r="M129" s="187"/>
    </row>
    <row r="130" spans="2:13" s="33" customFormat="1" ht="14.1" customHeight="1" x14ac:dyDescent="0.25">
      <c r="B130" s="69"/>
      <c r="C130" s="67"/>
      <c r="D130" s="108"/>
      <c r="E130" s="108"/>
      <c r="F130" s="215"/>
      <c r="G130" s="238"/>
      <c r="H130" s="68"/>
      <c r="I130" s="25"/>
      <c r="J130" s="420"/>
      <c r="K130" s="372"/>
      <c r="L130" s="199"/>
      <c r="M130" s="186"/>
    </row>
    <row r="131" spans="2:13" s="33" customFormat="1" ht="14.1" customHeight="1" x14ac:dyDescent="0.25">
      <c r="B131" s="69"/>
      <c r="C131" s="67"/>
      <c r="D131" s="108" t="s">
        <v>79</v>
      </c>
      <c r="E131" s="108"/>
      <c r="F131" s="215"/>
      <c r="G131" s="238"/>
      <c r="H131" s="68"/>
      <c r="I131" s="25"/>
      <c r="J131" s="420"/>
      <c r="K131" s="372"/>
      <c r="L131" s="199"/>
      <c r="M131" s="186"/>
    </row>
    <row r="132" spans="2:13" s="33" customFormat="1" ht="14.1" customHeight="1" x14ac:dyDescent="0.25">
      <c r="B132" s="69"/>
      <c r="C132" s="67"/>
      <c r="D132" s="108" t="s">
        <v>80</v>
      </c>
      <c r="E132" s="108" t="s">
        <v>81</v>
      </c>
      <c r="F132" s="215"/>
      <c r="G132" s="238"/>
      <c r="H132" s="68"/>
      <c r="I132" s="25"/>
      <c r="J132" s="420"/>
      <c r="K132" s="279">
        <v>12.31</v>
      </c>
      <c r="L132" s="199"/>
      <c r="M132" s="186"/>
    </row>
    <row r="133" spans="2:13" s="86" customFormat="1" ht="14.1" customHeight="1" x14ac:dyDescent="0.25">
      <c r="B133" s="140"/>
      <c r="C133" s="108"/>
      <c r="D133" s="108" t="s">
        <v>82</v>
      </c>
      <c r="E133" s="107" t="s">
        <v>83</v>
      </c>
      <c r="F133" s="218"/>
      <c r="G133" s="238"/>
      <c r="H133" s="141"/>
      <c r="I133" s="142"/>
      <c r="J133" s="421"/>
      <c r="K133" s="284">
        <v>124.52</v>
      </c>
      <c r="L133" s="193"/>
      <c r="M133" s="181"/>
    </row>
    <row r="134" spans="2:13" s="33" customFormat="1" ht="15.75" thickBot="1" x14ac:dyDescent="0.3">
      <c r="B134" s="65"/>
      <c r="C134" s="44"/>
      <c r="D134" s="112"/>
      <c r="E134" s="89"/>
      <c r="F134" s="206"/>
      <c r="G134" s="240"/>
      <c r="H134" s="78"/>
      <c r="I134" s="26"/>
      <c r="J134" s="422">
        <v>300</v>
      </c>
      <c r="K134" s="269">
        <f>SUM(K127:K133)</f>
        <v>136.82999999999998</v>
      </c>
      <c r="L134" s="197"/>
      <c r="M134" s="171"/>
    </row>
    <row r="135" spans="2:13" s="33" customFormat="1" x14ac:dyDescent="0.25">
      <c r="D135" s="113"/>
      <c r="E135" s="86"/>
      <c r="F135" s="116"/>
      <c r="G135" s="241"/>
      <c r="H135" s="42"/>
      <c r="I135" s="24"/>
      <c r="J135" s="244"/>
      <c r="K135" s="270"/>
      <c r="L135" s="193"/>
      <c r="M135" s="171"/>
    </row>
    <row r="136" spans="2:13" s="33" customFormat="1" ht="14.1" customHeight="1" thickBot="1" x14ac:dyDescent="0.3">
      <c r="D136" s="130"/>
      <c r="E136" s="130"/>
      <c r="F136" s="221"/>
      <c r="G136" s="242"/>
      <c r="H136" s="42"/>
      <c r="I136" s="114"/>
      <c r="J136" s="423"/>
      <c r="K136" s="271"/>
      <c r="L136" s="192"/>
      <c r="M136" s="183"/>
    </row>
    <row r="137" spans="2:13" s="33" customFormat="1" ht="14.1" customHeight="1" thickTop="1" x14ac:dyDescent="0.25">
      <c r="D137" s="83"/>
      <c r="E137" s="131"/>
      <c r="F137" s="221"/>
      <c r="G137" s="242"/>
      <c r="H137" s="42"/>
      <c r="I137" s="42"/>
      <c r="J137" s="424">
        <f>SUM(J124:J136,J34,J46,J81,J102)</f>
        <v>145115.10999999999</v>
      </c>
      <c r="K137" s="272">
        <f>SUM(K34,K46,K81,K102,K124,K134)</f>
        <v>145071.6</v>
      </c>
      <c r="L137" s="79"/>
      <c r="M137" s="321"/>
    </row>
    <row r="138" spans="2:13" s="33" customFormat="1" ht="14.1" customHeight="1" x14ac:dyDescent="0.25">
      <c r="D138" s="83"/>
      <c r="E138" s="131"/>
      <c r="F138" s="221"/>
      <c r="G138" s="242"/>
      <c r="H138" s="42"/>
      <c r="I138" s="115"/>
      <c r="J138" s="425"/>
      <c r="K138" s="80"/>
      <c r="L138" s="80"/>
      <c r="M138" s="171"/>
    </row>
    <row r="139" spans="2:13" s="33" customFormat="1" ht="14.1" customHeight="1" x14ac:dyDescent="0.25">
      <c r="D139" s="130"/>
      <c r="E139" s="130"/>
      <c r="F139" s="221"/>
      <c r="G139" s="242"/>
      <c r="H139" s="42"/>
      <c r="I139" s="116"/>
      <c r="J139" s="425"/>
      <c r="K139" s="49"/>
      <c r="L139" s="49"/>
      <c r="M139" s="171"/>
    </row>
    <row r="140" spans="2:13" s="33" customFormat="1" ht="14.1" customHeight="1" x14ac:dyDescent="0.25">
      <c r="D140" s="130"/>
      <c r="E140" s="130"/>
      <c r="F140" s="221"/>
      <c r="G140" s="242"/>
      <c r="H140" s="42"/>
      <c r="I140" s="117"/>
      <c r="J140" s="386"/>
      <c r="K140" s="5"/>
      <c r="L140" s="5"/>
      <c r="M140" s="188"/>
    </row>
    <row r="141" spans="2:13" s="33" customFormat="1" x14ac:dyDescent="0.25">
      <c r="D141" s="130"/>
      <c r="E141" s="130"/>
      <c r="F141" s="221"/>
      <c r="G141" s="242"/>
      <c r="H141" s="42"/>
      <c r="I141" s="118"/>
      <c r="J141" s="425"/>
      <c r="K141" s="119"/>
      <c r="L141" s="28"/>
      <c r="M141" s="171"/>
    </row>
    <row r="142" spans="2:13" s="33" customFormat="1" x14ac:dyDescent="0.25">
      <c r="F142" s="221"/>
      <c r="G142" s="242"/>
      <c r="H142" s="42"/>
      <c r="I142" s="118"/>
      <c r="J142" s="425"/>
      <c r="K142" s="119"/>
      <c r="L142" s="28"/>
      <c r="M142" s="35"/>
    </row>
    <row r="143" spans="2:13" s="33" customFormat="1" x14ac:dyDescent="0.25">
      <c r="F143" s="221"/>
      <c r="G143" s="242"/>
      <c r="H143" s="42"/>
      <c r="I143" s="118"/>
      <c r="J143" s="425"/>
      <c r="K143" s="119"/>
      <c r="L143" s="28"/>
      <c r="M143" s="35"/>
    </row>
    <row r="144" spans="2:13" s="33" customFormat="1" x14ac:dyDescent="0.25">
      <c r="F144" s="221"/>
      <c r="G144" s="242"/>
      <c r="H144" s="42"/>
      <c r="I144" s="118"/>
      <c r="J144" s="425"/>
      <c r="K144" s="119"/>
      <c r="L144" s="28"/>
      <c r="M144" s="35"/>
    </row>
  </sheetData>
  <mergeCells count="2">
    <mergeCell ref="B1:I1"/>
    <mergeCell ref="G55:H55"/>
  </mergeCells>
  <pageMargins left="0.7" right="0.7" top="0.75" bottom="0.75" header="0.3" footer="0.3"/>
  <pageSetup scale="37"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89129-0760-4C19-8CA1-F58337B02467}">
  <sheetPr>
    <pageSetUpPr fitToPage="1"/>
  </sheetPr>
  <dimension ref="A1:S222"/>
  <sheetViews>
    <sheetView topLeftCell="A200" zoomScale="75" zoomScaleNormal="75" workbookViewId="0">
      <selection activeCell="G28" sqref="G28"/>
    </sheetView>
  </sheetViews>
  <sheetFormatPr defaultColWidth="8.7109375" defaultRowHeight="16.5" x14ac:dyDescent="0.3"/>
  <cols>
    <col min="1" max="2" width="8.7109375" style="124"/>
    <col min="3" max="3" width="24.5703125" style="124" customWidth="1"/>
    <col min="4" max="4" width="12.85546875" style="127" customWidth="1"/>
    <col min="5" max="5" width="19.140625" style="124" customWidth="1"/>
    <col min="6" max="6" width="18" style="162" customWidth="1"/>
    <col min="7" max="7" width="21.140625" style="153" customWidth="1"/>
    <col min="8" max="8" width="11.42578125" style="127" customWidth="1"/>
    <col min="9" max="9" width="18" style="124" customWidth="1"/>
    <col min="10" max="11" width="8.7109375" style="124"/>
    <col min="12" max="12" width="11.42578125" style="127" customWidth="1"/>
    <col min="13" max="13" width="12" style="124" customWidth="1"/>
    <col min="14" max="16384" width="8.7109375" style="124"/>
  </cols>
  <sheetData>
    <row r="1" spans="1:12" ht="20.25" x14ac:dyDescent="0.3">
      <c r="A1" s="123" t="s">
        <v>84</v>
      </c>
      <c r="F1" s="162" t="s">
        <v>85</v>
      </c>
    </row>
    <row r="4" spans="1:12" ht="17.25" x14ac:dyDescent="0.3">
      <c r="A4" s="125" t="s">
        <v>86</v>
      </c>
    </row>
    <row r="6" spans="1:12" x14ac:dyDescent="0.3">
      <c r="A6" s="126" t="s">
        <v>87</v>
      </c>
      <c r="B6" s="126"/>
      <c r="C6" s="126"/>
      <c r="D6" s="128" t="s">
        <v>88</v>
      </c>
      <c r="E6" s="126"/>
      <c r="F6" s="167" t="s">
        <v>89</v>
      </c>
      <c r="G6" s="154"/>
      <c r="H6" s="128" t="s">
        <v>90</v>
      </c>
      <c r="I6" s="126"/>
      <c r="J6" s="126"/>
      <c r="K6" s="126"/>
      <c r="L6" s="128" t="s">
        <v>91</v>
      </c>
    </row>
    <row r="7" spans="1:12" s="158" customFormat="1" x14ac:dyDescent="0.3">
      <c r="A7" s="158" t="s">
        <v>13</v>
      </c>
      <c r="D7" s="159">
        <v>45224</v>
      </c>
      <c r="F7" s="170">
        <v>2750</v>
      </c>
      <c r="G7" s="161"/>
      <c r="H7" s="162" t="s">
        <v>92</v>
      </c>
      <c r="L7" s="159">
        <v>45194</v>
      </c>
    </row>
    <row r="8" spans="1:12" s="158" customFormat="1" x14ac:dyDescent="0.3">
      <c r="D8" s="159"/>
      <c r="F8" s="170"/>
      <c r="G8" s="161"/>
      <c r="H8" s="159"/>
      <c r="L8" s="162"/>
    </row>
    <row r="9" spans="1:12" s="158" customFormat="1" x14ac:dyDescent="0.3">
      <c r="A9" s="158" t="s">
        <v>93</v>
      </c>
      <c r="D9" s="159"/>
      <c r="F9" s="170"/>
      <c r="G9" s="161"/>
      <c r="H9" s="159"/>
      <c r="L9" s="162"/>
    </row>
    <row r="10" spans="1:12" s="158" customFormat="1" x14ac:dyDescent="0.3">
      <c r="D10" s="162"/>
      <c r="F10" s="170"/>
      <c r="G10" s="161"/>
      <c r="H10" s="159"/>
      <c r="L10" s="162"/>
    </row>
    <row r="11" spans="1:12" s="158" customFormat="1" x14ac:dyDescent="0.3">
      <c r="A11" s="158" t="s">
        <v>94</v>
      </c>
      <c r="D11" s="162"/>
      <c r="F11" s="170">
        <v>8000</v>
      </c>
      <c r="G11" s="161"/>
      <c r="H11" s="159"/>
      <c r="L11" s="162" t="s">
        <v>240</v>
      </c>
    </row>
    <row r="12" spans="1:12" s="158" customFormat="1" x14ac:dyDescent="0.3">
      <c r="D12" s="162"/>
      <c r="F12" s="170"/>
      <c r="G12" s="161"/>
      <c r="H12" s="159"/>
      <c r="L12" s="162"/>
    </row>
    <row r="13" spans="1:12" s="158" customFormat="1" x14ac:dyDescent="0.3">
      <c r="A13" s="158" t="s">
        <v>95</v>
      </c>
      <c r="D13" s="159">
        <v>45192</v>
      </c>
      <c r="F13" s="160">
        <v>224.79</v>
      </c>
      <c r="G13" s="161"/>
      <c r="H13" s="159" t="s">
        <v>96</v>
      </c>
      <c r="J13" s="158" t="s">
        <v>97</v>
      </c>
      <c r="L13" s="162" t="s">
        <v>242</v>
      </c>
    </row>
    <row r="14" spans="1:12" s="158" customFormat="1" x14ac:dyDescent="0.3">
      <c r="D14" s="159"/>
      <c r="F14" s="170">
        <v>170.67</v>
      </c>
      <c r="G14" s="161"/>
      <c r="H14" s="159"/>
      <c r="J14" s="158" t="s">
        <v>97</v>
      </c>
      <c r="L14" s="162"/>
    </row>
    <row r="15" spans="1:12" s="158" customFormat="1" x14ac:dyDescent="0.3">
      <c r="D15" s="159"/>
      <c r="F15" s="170">
        <v>224.79</v>
      </c>
      <c r="G15" s="161"/>
      <c r="H15" s="159"/>
      <c r="J15" s="158" t="s">
        <v>98</v>
      </c>
      <c r="L15" s="162"/>
    </row>
    <row r="16" spans="1:12" s="158" customFormat="1" x14ac:dyDescent="0.3">
      <c r="D16" s="159"/>
      <c r="F16" s="170">
        <v>170.67</v>
      </c>
      <c r="G16" s="161"/>
      <c r="H16" s="159"/>
      <c r="J16" s="158" t="s">
        <v>98</v>
      </c>
      <c r="L16" s="162"/>
    </row>
    <row r="17" spans="1:14" s="158" customFormat="1" x14ac:dyDescent="0.3">
      <c r="D17" s="159"/>
      <c r="F17" s="170">
        <v>224.79</v>
      </c>
      <c r="G17" s="161"/>
      <c r="H17" s="159"/>
      <c r="J17" s="158" t="s">
        <v>99</v>
      </c>
      <c r="L17" s="162"/>
    </row>
    <row r="18" spans="1:14" s="158" customFormat="1" x14ac:dyDescent="0.3">
      <c r="D18" s="159"/>
      <c r="F18" s="170">
        <v>170.67</v>
      </c>
      <c r="G18" s="161"/>
      <c r="H18" s="159"/>
      <c r="J18" s="158" t="s">
        <v>99</v>
      </c>
      <c r="L18" s="162"/>
    </row>
    <row r="19" spans="1:14" s="158" customFormat="1" x14ac:dyDescent="0.3">
      <c r="D19" s="159"/>
      <c r="F19" s="170">
        <v>224.79</v>
      </c>
      <c r="G19" s="161"/>
      <c r="H19" s="159"/>
      <c r="J19" s="158" t="s">
        <v>100</v>
      </c>
      <c r="L19" s="162"/>
    </row>
    <row r="20" spans="1:14" s="158" customFormat="1" x14ac:dyDescent="0.3">
      <c r="D20" s="159"/>
      <c r="F20" s="170">
        <v>170.67</v>
      </c>
      <c r="G20" s="161"/>
      <c r="H20" s="159"/>
      <c r="J20" s="158" t="s">
        <v>100</v>
      </c>
      <c r="L20" s="162"/>
      <c r="M20" s="170" t="s">
        <v>101</v>
      </c>
    </row>
    <row r="21" spans="1:14" s="158" customFormat="1" x14ac:dyDescent="0.3">
      <c r="D21" s="159">
        <v>45207</v>
      </c>
      <c r="F21" s="170">
        <v>829.77</v>
      </c>
      <c r="G21" s="161"/>
      <c r="H21" s="159" t="s">
        <v>102</v>
      </c>
      <c r="L21" s="162"/>
    </row>
    <row r="22" spans="1:14" s="158" customFormat="1" x14ac:dyDescent="0.3">
      <c r="D22" s="162"/>
      <c r="F22" s="170"/>
      <c r="G22" s="161"/>
      <c r="H22" s="159"/>
      <c r="L22" s="162"/>
    </row>
    <row r="23" spans="1:14" s="158" customFormat="1" x14ac:dyDescent="0.3">
      <c r="A23" s="158" t="s">
        <v>103</v>
      </c>
      <c r="D23" s="162"/>
      <c r="F23" s="170">
        <v>7415.23</v>
      </c>
      <c r="G23" s="161"/>
      <c r="H23" s="159"/>
      <c r="L23" s="162" t="s">
        <v>104</v>
      </c>
    </row>
    <row r="24" spans="1:14" s="158" customFormat="1" x14ac:dyDescent="0.3">
      <c r="D24" s="162"/>
      <c r="F24" s="170"/>
      <c r="G24" s="161"/>
      <c r="H24" s="159"/>
      <c r="L24" s="162"/>
    </row>
    <row r="25" spans="1:14" s="158" customFormat="1" x14ac:dyDescent="0.3">
      <c r="A25" s="158" t="s">
        <v>105</v>
      </c>
      <c r="D25" s="162"/>
      <c r="E25" s="373"/>
      <c r="F25" s="170">
        <v>2131.1999999999998</v>
      </c>
      <c r="G25" s="161"/>
      <c r="H25" s="159"/>
      <c r="L25" s="159">
        <v>45184</v>
      </c>
      <c r="N25" s="158" t="s">
        <v>106</v>
      </c>
    </row>
    <row r="26" spans="1:14" s="158" customFormat="1" x14ac:dyDescent="0.3">
      <c r="D26" s="162"/>
      <c r="E26" s="373"/>
      <c r="F26" s="170"/>
      <c r="G26" s="161"/>
      <c r="H26" s="159"/>
      <c r="L26" s="162"/>
    </row>
    <row r="27" spans="1:14" s="158" customFormat="1" x14ac:dyDescent="0.3">
      <c r="A27" s="158" t="s">
        <v>287</v>
      </c>
      <c r="D27" s="162"/>
      <c r="E27" s="373"/>
      <c r="F27" s="322">
        <v>2502</v>
      </c>
      <c r="G27" s="161"/>
      <c r="H27" s="159"/>
      <c r="L27" s="162" t="s">
        <v>288</v>
      </c>
    </row>
    <row r="28" spans="1:14" x14ac:dyDescent="0.3">
      <c r="E28" s="156"/>
      <c r="F28" s="170"/>
      <c r="H28" s="129"/>
    </row>
    <row r="29" spans="1:14" x14ac:dyDescent="0.3">
      <c r="A29" s="138" t="s">
        <v>107</v>
      </c>
      <c r="F29" s="169"/>
      <c r="H29" s="129"/>
    </row>
    <row r="30" spans="1:14" x14ac:dyDescent="0.3">
      <c r="A30" s="138"/>
      <c r="F30" s="169"/>
      <c r="H30" s="129"/>
    </row>
    <row r="31" spans="1:14" x14ac:dyDescent="0.3">
      <c r="A31" s="126" t="s">
        <v>108</v>
      </c>
      <c r="B31" s="126"/>
      <c r="C31" s="126"/>
      <c r="D31" s="128" t="s">
        <v>91</v>
      </c>
      <c r="E31" s="126"/>
      <c r="F31" s="167" t="s">
        <v>109</v>
      </c>
      <c r="G31" s="154"/>
      <c r="H31" s="128" t="s">
        <v>110</v>
      </c>
      <c r="L31" s="139" t="s">
        <v>111</v>
      </c>
    </row>
    <row r="32" spans="1:14" s="158" customFormat="1" ht="14.45" customHeight="1" x14ac:dyDescent="0.3">
      <c r="A32" s="158" t="s">
        <v>22</v>
      </c>
      <c r="D32" s="159">
        <v>45146</v>
      </c>
      <c r="F32" s="162" t="s">
        <v>51</v>
      </c>
      <c r="G32" s="161"/>
      <c r="H32" s="160">
        <v>404.1</v>
      </c>
      <c r="L32" s="278" t="s">
        <v>112</v>
      </c>
    </row>
    <row r="33" spans="1:15" s="158" customFormat="1" ht="14.45" customHeight="1" x14ac:dyDescent="0.3">
      <c r="D33" s="159">
        <v>45146</v>
      </c>
      <c r="F33" s="162" t="s">
        <v>51</v>
      </c>
      <c r="G33" s="161"/>
      <c r="H33" s="160">
        <v>178.7</v>
      </c>
      <c r="L33" s="160" t="s">
        <v>53</v>
      </c>
      <c r="O33" s="278"/>
    </row>
    <row r="34" spans="1:15" s="158" customFormat="1" ht="14.45" customHeight="1" x14ac:dyDescent="0.3">
      <c r="D34" s="159">
        <v>45146</v>
      </c>
      <c r="F34" s="162" t="s">
        <v>51</v>
      </c>
      <c r="G34" s="161"/>
      <c r="H34" s="160">
        <v>178.7</v>
      </c>
      <c r="L34" s="160" t="s">
        <v>53</v>
      </c>
      <c r="O34" s="278"/>
    </row>
    <row r="35" spans="1:15" s="158" customFormat="1" ht="14.45" customHeight="1" x14ac:dyDescent="0.3">
      <c r="D35" s="159">
        <v>45146</v>
      </c>
      <c r="F35" s="274" t="s">
        <v>50</v>
      </c>
      <c r="G35" s="161"/>
      <c r="H35" s="160">
        <v>125.9</v>
      </c>
      <c r="L35" s="158" t="s">
        <v>113</v>
      </c>
      <c r="O35" s="158" t="s">
        <v>114</v>
      </c>
    </row>
    <row r="36" spans="1:15" s="158" customFormat="1" ht="15" customHeight="1" x14ac:dyDescent="0.3">
      <c r="D36" s="159">
        <v>45146</v>
      </c>
      <c r="F36" s="274" t="s">
        <v>47</v>
      </c>
      <c r="G36" s="161"/>
      <c r="H36" s="160">
        <v>360</v>
      </c>
      <c r="L36" s="158" t="s">
        <v>115</v>
      </c>
    </row>
    <row r="37" spans="1:15" s="158" customFormat="1" ht="12.6" customHeight="1" x14ac:dyDescent="0.3">
      <c r="D37" s="159"/>
      <c r="F37" s="274"/>
      <c r="G37" s="161"/>
      <c r="H37" s="160"/>
    </row>
    <row r="38" spans="1:15" s="158" customFormat="1" x14ac:dyDescent="0.3">
      <c r="A38" s="158" t="s">
        <v>116</v>
      </c>
      <c r="D38" s="159">
        <v>45188</v>
      </c>
      <c r="F38" s="169" t="s">
        <v>117</v>
      </c>
      <c r="G38" s="161"/>
      <c r="H38" s="285">
        <v>750</v>
      </c>
      <c r="L38" s="162"/>
    </row>
    <row r="39" spans="1:15" s="158" customFormat="1" x14ac:dyDescent="0.3">
      <c r="D39" s="159"/>
      <c r="F39" s="169"/>
      <c r="G39" s="161"/>
      <c r="H39" s="159"/>
      <c r="L39" s="162"/>
    </row>
    <row r="40" spans="1:15" s="158" customFormat="1" x14ac:dyDescent="0.3">
      <c r="A40" s="158" t="s">
        <v>118</v>
      </c>
      <c r="D40" s="159">
        <v>45328</v>
      </c>
      <c r="F40" s="169" t="s">
        <v>119</v>
      </c>
      <c r="G40" s="161"/>
      <c r="H40" s="160">
        <v>1198.8800000000001</v>
      </c>
      <c r="L40" s="162" t="s">
        <v>233</v>
      </c>
    </row>
    <row r="41" spans="1:15" s="158" customFormat="1" x14ac:dyDescent="0.3">
      <c r="D41" s="159"/>
      <c r="F41" s="169"/>
      <c r="G41" s="161"/>
      <c r="H41" s="159"/>
      <c r="L41" s="162"/>
    </row>
    <row r="42" spans="1:15" s="158" customFormat="1" x14ac:dyDescent="0.3">
      <c r="A42" s="158" t="s">
        <v>230</v>
      </c>
      <c r="D42" s="162"/>
      <c r="F42" s="169" t="s">
        <v>232</v>
      </c>
      <c r="G42" s="161"/>
      <c r="H42" s="160">
        <v>3649.42</v>
      </c>
      <c r="L42" s="162" t="s">
        <v>231</v>
      </c>
    </row>
    <row r="43" spans="1:15" s="158" customFormat="1" x14ac:dyDescent="0.3">
      <c r="D43" s="162"/>
      <c r="F43" s="169"/>
      <c r="G43" s="161"/>
      <c r="H43" s="159"/>
      <c r="L43" s="162"/>
    </row>
    <row r="44" spans="1:15" s="158" customFormat="1" x14ac:dyDescent="0.3">
      <c r="A44" s="158" t="s">
        <v>236</v>
      </c>
      <c r="D44" s="162"/>
      <c r="F44" s="169" t="s">
        <v>46</v>
      </c>
      <c r="G44" s="161"/>
      <c r="H44" s="160">
        <v>192</v>
      </c>
      <c r="L44" s="162" t="s">
        <v>115</v>
      </c>
    </row>
    <row r="45" spans="1:15" s="158" customFormat="1" x14ac:dyDescent="0.3">
      <c r="D45" s="162"/>
      <c r="F45" s="169" t="s">
        <v>51</v>
      </c>
      <c r="G45" s="161"/>
      <c r="H45" s="160">
        <v>452.18</v>
      </c>
      <c r="L45" s="162" t="s">
        <v>261</v>
      </c>
    </row>
    <row r="46" spans="1:15" s="158" customFormat="1" x14ac:dyDescent="0.3">
      <c r="D46" s="162"/>
      <c r="F46" s="169"/>
      <c r="G46" s="161"/>
      <c r="H46" s="160">
        <v>390.7</v>
      </c>
      <c r="L46" s="162" t="s">
        <v>53</v>
      </c>
    </row>
    <row r="47" spans="1:15" s="158" customFormat="1" x14ac:dyDescent="0.3">
      <c r="D47" s="162"/>
      <c r="F47" s="169"/>
      <c r="G47" s="161"/>
      <c r="H47" s="160"/>
      <c r="L47" s="162"/>
    </row>
    <row r="48" spans="1:15" s="158" customFormat="1" x14ac:dyDescent="0.3">
      <c r="A48" s="158" t="s">
        <v>258</v>
      </c>
      <c r="D48" s="162"/>
      <c r="F48" s="169"/>
      <c r="G48" s="161"/>
      <c r="H48" s="160"/>
      <c r="L48" s="162"/>
    </row>
    <row r="49" spans="1:12" s="158" customFormat="1" x14ac:dyDescent="0.3">
      <c r="A49" s="158" t="s">
        <v>262</v>
      </c>
      <c r="C49" s="158">
        <v>45</v>
      </c>
      <c r="F49" s="158" t="s">
        <v>51</v>
      </c>
      <c r="G49" s="161"/>
      <c r="H49" s="160">
        <v>1708.2</v>
      </c>
      <c r="I49" s="323"/>
      <c r="J49" s="324"/>
      <c r="K49" s="325"/>
      <c r="L49" s="324"/>
    </row>
    <row r="50" spans="1:12" s="158" customFormat="1" x14ac:dyDescent="0.3">
      <c r="A50" s="158" t="s">
        <v>263</v>
      </c>
      <c r="F50" s="158" t="s">
        <v>51</v>
      </c>
      <c r="G50" s="161"/>
      <c r="H50" s="160">
        <v>1400.75</v>
      </c>
      <c r="I50" s="323"/>
      <c r="J50" s="324"/>
      <c r="K50" s="325"/>
      <c r="L50" s="324"/>
    </row>
    <row r="51" spans="1:12" s="158" customFormat="1" x14ac:dyDescent="0.3">
      <c r="A51" s="158" t="s">
        <v>264</v>
      </c>
      <c r="F51" s="158" t="s">
        <v>51</v>
      </c>
      <c r="G51" s="161"/>
      <c r="H51" s="160">
        <v>379.89</v>
      </c>
      <c r="I51" s="323"/>
      <c r="J51" s="324"/>
      <c r="K51" s="325"/>
      <c r="L51" s="324"/>
    </row>
    <row r="52" spans="1:12" s="158" customFormat="1" x14ac:dyDescent="0.3">
      <c r="A52" s="158" t="s">
        <v>267</v>
      </c>
      <c r="F52" s="158" t="s">
        <v>47</v>
      </c>
      <c r="G52" s="161"/>
      <c r="H52" s="160">
        <v>211.18</v>
      </c>
      <c r="I52" s="323"/>
      <c r="J52" s="324"/>
      <c r="K52" s="325"/>
      <c r="L52" s="324"/>
    </row>
    <row r="53" spans="1:12" s="158" customFormat="1" x14ac:dyDescent="0.3">
      <c r="A53" s="158" t="s">
        <v>268</v>
      </c>
      <c r="F53" s="158" t="s">
        <v>269</v>
      </c>
      <c r="G53" s="161"/>
      <c r="H53" s="160">
        <v>762.65</v>
      </c>
      <c r="I53" s="323"/>
      <c r="J53" s="324"/>
      <c r="K53" s="325"/>
      <c r="L53" s="324"/>
    </row>
    <row r="54" spans="1:12" s="158" customFormat="1" x14ac:dyDescent="0.3">
      <c r="A54" s="158" t="s">
        <v>270</v>
      </c>
      <c r="F54" s="158" t="s">
        <v>82</v>
      </c>
      <c r="G54" s="161"/>
      <c r="H54" s="160">
        <v>119.95</v>
      </c>
      <c r="I54" s="323"/>
      <c r="J54" s="324"/>
      <c r="K54" s="325"/>
      <c r="L54" s="324"/>
    </row>
    <row r="55" spans="1:12" s="158" customFormat="1" x14ac:dyDescent="0.3">
      <c r="A55" s="158" t="s">
        <v>271</v>
      </c>
      <c r="F55" s="158" t="s">
        <v>82</v>
      </c>
      <c r="G55" s="161"/>
      <c r="H55" s="160">
        <v>79.95</v>
      </c>
      <c r="I55" s="323"/>
      <c r="J55" s="324"/>
      <c r="K55" s="325"/>
      <c r="L55" s="324"/>
    </row>
    <row r="56" spans="1:12" s="158" customFormat="1" x14ac:dyDescent="0.3">
      <c r="A56" s="158" t="s">
        <v>272</v>
      </c>
      <c r="F56" s="158" t="s">
        <v>82</v>
      </c>
      <c r="G56" s="161"/>
      <c r="H56" s="160">
        <v>209.97</v>
      </c>
      <c r="I56" s="323"/>
      <c r="J56" s="324"/>
      <c r="K56" s="325"/>
      <c r="L56" s="324"/>
    </row>
    <row r="57" spans="1:12" x14ac:dyDescent="0.3">
      <c r="D57" s="124"/>
      <c r="F57" s="124"/>
      <c r="H57" s="320"/>
      <c r="I57" s="222"/>
      <c r="J57"/>
      <c r="K57" s="319"/>
      <c r="L57"/>
    </row>
    <row r="58" spans="1:12" x14ac:dyDescent="0.3">
      <c r="A58" s="124" t="s">
        <v>277</v>
      </c>
      <c r="D58" s="124"/>
      <c r="F58" s="124"/>
      <c r="H58" s="320"/>
      <c r="I58" s="222"/>
      <c r="J58"/>
      <c r="K58" s="319"/>
      <c r="L58"/>
    </row>
    <row r="59" spans="1:12" x14ac:dyDescent="0.3">
      <c r="A59" s="158" t="s">
        <v>278</v>
      </c>
      <c r="B59" s="158"/>
      <c r="C59" s="158"/>
      <c r="D59" s="158"/>
      <c r="E59" s="158"/>
      <c r="F59" s="158" t="s">
        <v>169</v>
      </c>
      <c r="G59" s="161"/>
      <c r="H59" s="313">
        <v>678.4</v>
      </c>
      <c r="I59" s="222"/>
      <c r="J59"/>
      <c r="K59" s="319"/>
      <c r="L59"/>
    </row>
    <row r="60" spans="1:12" x14ac:dyDescent="0.3">
      <c r="A60" s="158" t="s">
        <v>280</v>
      </c>
      <c r="B60" s="158"/>
      <c r="C60" s="158"/>
      <c r="D60" s="158"/>
      <c r="E60" s="158"/>
      <c r="F60" s="158" t="s">
        <v>169</v>
      </c>
      <c r="G60" s="161"/>
      <c r="H60" s="313">
        <v>75.34</v>
      </c>
      <c r="I60" s="222"/>
      <c r="J60"/>
      <c r="K60" s="319"/>
      <c r="L60"/>
    </row>
    <row r="61" spans="1:12" x14ac:dyDescent="0.3">
      <c r="A61" s="158" t="s">
        <v>279</v>
      </c>
      <c r="B61" s="158"/>
      <c r="C61" s="158"/>
      <c r="D61" s="158"/>
      <c r="E61" s="158"/>
      <c r="F61" s="158" t="s">
        <v>169</v>
      </c>
      <c r="G61" s="161"/>
      <c r="H61" s="313">
        <v>75.34</v>
      </c>
      <c r="I61" s="222"/>
      <c r="J61"/>
      <c r="K61" s="319"/>
      <c r="L61"/>
    </row>
    <row r="62" spans="1:12" x14ac:dyDescent="0.3">
      <c r="A62" s="158" t="s">
        <v>281</v>
      </c>
      <c r="B62" s="158"/>
      <c r="C62" s="158"/>
      <c r="D62" s="158"/>
      <c r="E62" s="158"/>
      <c r="F62" s="158" t="s">
        <v>169</v>
      </c>
      <c r="G62" s="161"/>
      <c r="H62" s="313">
        <v>161.68</v>
      </c>
      <c r="I62" s="222"/>
      <c r="J62"/>
      <c r="K62" s="319"/>
      <c r="L62"/>
    </row>
    <row r="63" spans="1:12" x14ac:dyDescent="0.3">
      <c r="A63" s="158" t="s">
        <v>282</v>
      </c>
      <c r="B63" s="158"/>
      <c r="C63" s="158"/>
      <c r="D63" s="162"/>
      <c r="E63" s="158"/>
      <c r="F63" s="169" t="s">
        <v>51</v>
      </c>
      <c r="G63" s="161"/>
      <c r="H63" s="313">
        <v>1120.5999999999999</v>
      </c>
    </row>
    <row r="64" spans="1:12" x14ac:dyDescent="0.3">
      <c r="A64" s="158" t="s">
        <v>283</v>
      </c>
      <c r="B64" s="158"/>
      <c r="C64" s="158"/>
      <c r="D64" s="162"/>
      <c r="E64" s="158"/>
      <c r="F64" s="169" t="s">
        <v>82</v>
      </c>
      <c r="G64" s="161"/>
      <c r="H64" s="313">
        <v>959.6</v>
      </c>
    </row>
    <row r="65" spans="1:12" x14ac:dyDescent="0.3">
      <c r="A65" s="158" t="s">
        <v>284</v>
      </c>
      <c r="B65" s="158"/>
      <c r="C65" s="158"/>
      <c r="D65" s="162"/>
      <c r="E65" s="158"/>
      <c r="F65" s="169" t="s">
        <v>82</v>
      </c>
      <c r="G65" s="161"/>
      <c r="H65" s="313">
        <v>489.86</v>
      </c>
      <c r="I65" s="124" t="s">
        <v>294</v>
      </c>
    </row>
    <row r="66" spans="1:12" x14ac:dyDescent="0.3">
      <c r="A66" s="158" t="s">
        <v>285</v>
      </c>
      <c r="B66" s="158"/>
      <c r="C66" s="158"/>
      <c r="D66" s="162"/>
      <c r="E66" s="158"/>
      <c r="F66" s="169" t="s">
        <v>51</v>
      </c>
      <c r="G66" s="161"/>
      <c r="H66" s="160">
        <v>844.2</v>
      </c>
    </row>
    <row r="67" spans="1:12" x14ac:dyDescent="0.3">
      <c r="A67" s="158" t="s">
        <v>286</v>
      </c>
      <c r="B67" s="158"/>
      <c r="C67" s="158"/>
      <c r="D67" s="162"/>
      <c r="E67" s="158"/>
      <c r="F67" s="169" t="s">
        <v>51</v>
      </c>
      <c r="G67" s="161"/>
      <c r="H67" s="160">
        <v>343.2</v>
      </c>
    </row>
    <row r="68" spans="1:12" x14ac:dyDescent="0.3">
      <c r="F68" s="169"/>
      <c r="H68" s="311"/>
    </row>
    <row r="69" spans="1:12" x14ac:dyDescent="0.3">
      <c r="A69" s="124" t="s">
        <v>265</v>
      </c>
      <c r="D69" s="124"/>
      <c r="E69" s="124" t="s">
        <v>289</v>
      </c>
      <c r="F69" s="124" t="s">
        <v>46</v>
      </c>
      <c r="H69" s="160"/>
      <c r="I69" s="222"/>
      <c r="J69"/>
      <c r="K69" s="319"/>
      <c r="L69"/>
    </row>
    <row r="70" spans="1:12" x14ac:dyDescent="0.3">
      <c r="A70" s="124" t="s">
        <v>266</v>
      </c>
      <c r="D70" s="124"/>
      <c r="E70" s="124" t="s">
        <v>290</v>
      </c>
      <c r="F70" s="124" t="s">
        <v>46</v>
      </c>
      <c r="H70" s="160">
        <v>1482</v>
      </c>
      <c r="I70" s="127" t="s">
        <v>292</v>
      </c>
      <c r="J70"/>
      <c r="K70" s="319"/>
      <c r="L70"/>
    </row>
    <row r="71" spans="1:12" x14ac:dyDescent="0.3">
      <c r="A71" s="124" t="s">
        <v>265</v>
      </c>
      <c r="E71" s="124" t="s">
        <v>291</v>
      </c>
      <c r="F71" s="169" t="s">
        <v>46</v>
      </c>
      <c r="H71" s="160">
        <v>667</v>
      </c>
      <c r="I71" s="124" t="s">
        <v>297</v>
      </c>
    </row>
    <row r="72" spans="1:12" x14ac:dyDescent="0.3">
      <c r="A72" s="124" t="s">
        <v>266</v>
      </c>
      <c r="E72" s="124" t="s">
        <v>296</v>
      </c>
      <c r="F72" s="169" t="s">
        <v>46</v>
      </c>
      <c r="H72" s="160">
        <v>980</v>
      </c>
      <c r="I72" s="124" t="s">
        <v>297</v>
      </c>
    </row>
    <row r="73" spans="1:12" x14ac:dyDescent="0.3">
      <c r="A73" s="124" t="s">
        <v>302</v>
      </c>
      <c r="F73" s="169" t="s">
        <v>82</v>
      </c>
      <c r="H73" s="313">
        <v>1106.92</v>
      </c>
    </row>
    <row r="74" spans="1:12" x14ac:dyDescent="0.3">
      <c r="F74" s="169"/>
      <c r="H74" s="311"/>
    </row>
    <row r="75" spans="1:12" ht="17.25" x14ac:dyDescent="0.3">
      <c r="C75" s="327"/>
      <c r="D75" s="328"/>
      <c r="E75" s="326" t="s">
        <v>120</v>
      </c>
      <c r="F75" s="329">
        <f>SUM(F7:F28, H32:H73)</f>
        <v>46947.299999999981</v>
      </c>
      <c r="H75" s="129"/>
    </row>
    <row r="76" spans="1:12" x14ac:dyDescent="0.3">
      <c r="H76" s="129"/>
    </row>
    <row r="77" spans="1:12" ht="17.25" x14ac:dyDescent="0.3">
      <c r="A77" s="125" t="s">
        <v>121</v>
      </c>
    </row>
    <row r="79" spans="1:12" x14ac:dyDescent="0.3">
      <c r="A79" s="126" t="s">
        <v>122</v>
      </c>
      <c r="B79" s="126"/>
      <c r="C79" s="126"/>
      <c r="D79" s="128" t="s">
        <v>123</v>
      </c>
      <c r="E79" s="126"/>
      <c r="F79" s="167" t="s">
        <v>89</v>
      </c>
      <c r="G79" s="154"/>
      <c r="H79" s="128" t="s">
        <v>7</v>
      </c>
    </row>
    <row r="80" spans="1:12" x14ac:dyDescent="0.3">
      <c r="A80" s="124" t="s">
        <v>124</v>
      </c>
      <c r="D80" s="129">
        <v>45170</v>
      </c>
      <c r="F80" s="169">
        <v>150</v>
      </c>
      <c r="H80" s="127" t="s">
        <v>125</v>
      </c>
    </row>
    <row r="81" spans="1:8" x14ac:dyDescent="0.3">
      <c r="D81" s="129">
        <v>45170</v>
      </c>
      <c r="F81" s="169">
        <v>150</v>
      </c>
      <c r="H81" s="127" t="s">
        <v>126</v>
      </c>
    </row>
    <row r="82" spans="1:8" x14ac:dyDescent="0.3">
      <c r="D82" s="129">
        <v>45170</v>
      </c>
      <c r="F82" s="169">
        <v>150</v>
      </c>
      <c r="H82" s="127" t="s">
        <v>127</v>
      </c>
    </row>
    <row r="83" spans="1:8" x14ac:dyDescent="0.3">
      <c r="D83" s="129">
        <v>45170</v>
      </c>
      <c r="F83" s="169">
        <v>150</v>
      </c>
      <c r="H83" s="127" t="s">
        <v>128</v>
      </c>
    </row>
    <row r="84" spans="1:8" x14ac:dyDescent="0.3">
      <c r="D84" s="129">
        <v>45170</v>
      </c>
      <c r="F84" s="169">
        <v>150</v>
      </c>
      <c r="H84" s="127" t="s">
        <v>129</v>
      </c>
    </row>
    <row r="85" spans="1:8" x14ac:dyDescent="0.3">
      <c r="D85" s="129">
        <v>45170</v>
      </c>
      <c r="F85" s="169">
        <v>150</v>
      </c>
      <c r="H85" s="127" t="s">
        <v>130</v>
      </c>
    </row>
    <row r="86" spans="1:8" x14ac:dyDescent="0.3">
      <c r="D86" s="129">
        <v>45352</v>
      </c>
      <c r="F86" s="169">
        <v>150</v>
      </c>
      <c r="H86" s="127" t="s">
        <v>298</v>
      </c>
    </row>
    <row r="87" spans="1:8" x14ac:dyDescent="0.3">
      <c r="D87" s="129">
        <v>45379</v>
      </c>
      <c r="F87" s="169">
        <v>150</v>
      </c>
      <c r="H87" s="127" t="s">
        <v>299</v>
      </c>
    </row>
    <row r="88" spans="1:8" x14ac:dyDescent="0.3">
      <c r="D88" s="129">
        <v>45410</v>
      </c>
      <c r="F88" s="169">
        <v>150</v>
      </c>
      <c r="H88" s="127" t="s">
        <v>300</v>
      </c>
    </row>
    <row r="89" spans="1:8" x14ac:dyDescent="0.3">
      <c r="D89" s="129">
        <v>45443</v>
      </c>
      <c r="F89" s="169">
        <v>150</v>
      </c>
      <c r="H89" s="127" t="s">
        <v>301</v>
      </c>
    </row>
    <row r="90" spans="1:8" x14ac:dyDescent="0.3">
      <c r="D90" s="129"/>
      <c r="E90" s="156"/>
      <c r="F90" s="169"/>
    </row>
    <row r="91" spans="1:8" x14ac:dyDescent="0.3">
      <c r="D91" s="129"/>
      <c r="F91" s="169"/>
    </row>
    <row r="92" spans="1:8" x14ac:dyDescent="0.3">
      <c r="A92" s="124" t="s">
        <v>34</v>
      </c>
      <c r="D92" s="129"/>
      <c r="F92" s="169">
        <v>8485</v>
      </c>
      <c r="H92" s="127" t="s">
        <v>239</v>
      </c>
    </row>
    <row r="93" spans="1:8" x14ac:dyDescent="0.3">
      <c r="F93" s="169"/>
    </row>
    <row r="94" spans="1:8" x14ac:dyDescent="0.3">
      <c r="F94" s="169"/>
    </row>
    <row r="95" spans="1:8" x14ac:dyDescent="0.3">
      <c r="F95" s="169"/>
    </row>
    <row r="96" spans="1:8" x14ac:dyDescent="0.3">
      <c r="F96" s="169"/>
    </row>
    <row r="97" spans="1:12" x14ac:dyDescent="0.3">
      <c r="A97" s="138" t="s">
        <v>131</v>
      </c>
      <c r="D97" s="128" t="s">
        <v>132</v>
      </c>
      <c r="E97" s="126"/>
      <c r="F97" s="167" t="s">
        <v>133</v>
      </c>
      <c r="G97" s="154" t="s">
        <v>134</v>
      </c>
      <c r="H97" s="128" t="s">
        <v>7</v>
      </c>
    </row>
    <row r="98" spans="1:12" s="158" customFormat="1" x14ac:dyDescent="0.3">
      <c r="D98" s="159"/>
      <c r="F98" s="160"/>
      <c r="G98" s="161"/>
      <c r="H98" s="162"/>
      <c r="L98" s="162"/>
    </row>
    <row r="99" spans="1:12" s="158" customFormat="1" x14ac:dyDescent="0.3">
      <c r="A99" s="158" t="s">
        <v>135</v>
      </c>
      <c r="D99" s="159">
        <v>45152</v>
      </c>
      <c r="F99" s="160">
        <v>51.1</v>
      </c>
      <c r="G99" s="161"/>
      <c r="H99" s="158" t="s">
        <v>136</v>
      </c>
      <c r="J99" s="162" t="s">
        <v>137</v>
      </c>
      <c r="L99" s="162"/>
    </row>
    <row r="100" spans="1:12" s="158" customFormat="1" x14ac:dyDescent="0.3">
      <c r="A100" s="158" t="s">
        <v>138</v>
      </c>
      <c r="D100" s="159">
        <v>45152</v>
      </c>
      <c r="F100" s="160">
        <v>23.9</v>
      </c>
      <c r="H100" s="158" t="s">
        <v>136</v>
      </c>
      <c r="J100" s="162" t="s">
        <v>139</v>
      </c>
      <c r="L100" s="162"/>
    </row>
    <row r="101" spans="1:12" s="158" customFormat="1" x14ac:dyDescent="0.3">
      <c r="A101" s="158" t="s">
        <v>135</v>
      </c>
      <c r="D101" s="159">
        <v>45171</v>
      </c>
      <c r="F101" s="160">
        <v>18.87</v>
      </c>
      <c r="H101" s="158" t="s">
        <v>136</v>
      </c>
      <c r="J101" s="162" t="s">
        <v>137</v>
      </c>
      <c r="L101" s="162"/>
    </row>
    <row r="102" spans="1:12" s="158" customFormat="1" x14ac:dyDescent="0.3">
      <c r="A102" s="158" t="s">
        <v>138</v>
      </c>
      <c r="D102" s="159">
        <v>45171</v>
      </c>
      <c r="F102" s="160">
        <v>11.09</v>
      </c>
      <c r="H102" s="158" t="s">
        <v>136</v>
      </c>
      <c r="J102" s="162" t="s">
        <v>139</v>
      </c>
      <c r="L102" s="162"/>
    </row>
    <row r="103" spans="1:12" s="158" customFormat="1" x14ac:dyDescent="0.3">
      <c r="A103" s="158" t="s">
        <v>140</v>
      </c>
      <c r="D103" s="159">
        <v>45187</v>
      </c>
      <c r="F103" s="160">
        <v>75</v>
      </c>
      <c r="G103" s="161" t="s">
        <v>141</v>
      </c>
      <c r="H103" s="158" t="s">
        <v>142</v>
      </c>
      <c r="J103" s="162" t="s">
        <v>143</v>
      </c>
      <c r="L103" s="162"/>
    </row>
    <row r="104" spans="1:12" s="158" customFormat="1" x14ac:dyDescent="0.3">
      <c r="D104" s="159">
        <v>45190</v>
      </c>
      <c r="F104" s="160">
        <v>75</v>
      </c>
      <c r="G104" s="161" t="s">
        <v>141</v>
      </c>
      <c r="H104" s="162" t="s">
        <v>142</v>
      </c>
      <c r="J104" s="158" t="s">
        <v>143</v>
      </c>
      <c r="L104" s="162"/>
    </row>
    <row r="105" spans="1:12" s="158" customFormat="1" x14ac:dyDescent="0.3">
      <c r="D105" s="159"/>
      <c r="F105" s="160">
        <v>50</v>
      </c>
      <c r="G105" s="161" t="s">
        <v>141</v>
      </c>
      <c r="H105" s="162" t="s">
        <v>142</v>
      </c>
      <c r="J105" s="158" t="s">
        <v>143</v>
      </c>
      <c r="L105" s="162"/>
    </row>
    <row r="106" spans="1:12" s="158" customFormat="1" x14ac:dyDescent="0.3">
      <c r="A106" s="158" t="s">
        <v>135</v>
      </c>
      <c r="D106" s="159">
        <v>45353</v>
      </c>
      <c r="F106" s="160">
        <v>51.63</v>
      </c>
      <c r="G106" s="161" t="s">
        <v>241</v>
      </c>
      <c r="H106" s="162"/>
      <c r="J106" s="158" t="s">
        <v>238</v>
      </c>
      <c r="L106" s="162"/>
    </row>
    <row r="107" spans="1:12" s="158" customFormat="1" x14ac:dyDescent="0.3">
      <c r="D107" s="159">
        <v>45353</v>
      </c>
      <c r="F107" s="160">
        <v>13.66</v>
      </c>
      <c r="G107" s="161" t="s">
        <v>241</v>
      </c>
      <c r="H107" s="162"/>
      <c r="L107" s="162"/>
    </row>
    <row r="108" spans="1:12" x14ac:dyDescent="0.3">
      <c r="A108" s="124" t="s">
        <v>135</v>
      </c>
      <c r="D108" s="129"/>
      <c r="E108" s="132"/>
      <c r="F108" s="160">
        <v>32.659999999999997</v>
      </c>
      <c r="G108" s="153" t="s">
        <v>257</v>
      </c>
    </row>
    <row r="109" spans="1:12" s="158" customFormat="1" x14ac:dyDescent="0.3">
      <c r="D109" s="159"/>
      <c r="E109" s="320"/>
      <c r="F109" s="160">
        <v>25</v>
      </c>
      <c r="G109" s="161"/>
      <c r="H109" s="162" t="s">
        <v>254</v>
      </c>
      <c r="L109" s="162"/>
    </row>
    <row r="110" spans="1:12" s="158" customFormat="1" x14ac:dyDescent="0.3">
      <c r="D110" s="159"/>
      <c r="E110" s="320"/>
      <c r="F110" s="160">
        <v>25</v>
      </c>
      <c r="G110" s="161"/>
      <c r="H110" s="162"/>
      <c r="L110" s="162"/>
    </row>
    <row r="111" spans="1:12" s="158" customFormat="1" x14ac:dyDescent="0.3">
      <c r="D111" s="159"/>
      <c r="E111" s="320"/>
      <c r="F111" s="160">
        <v>25</v>
      </c>
      <c r="G111" s="161"/>
      <c r="H111" s="162"/>
      <c r="L111" s="162"/>
    </row>
    <row r="112" spans="1:12" x14ac:dyDescent="0.3">
      <c r="D112" s="129"/>
      <c r="E112" s="132"/>
      <c r="F112" s="160">
        <v>20.67</v>
      </c>
    </row>
    <row r="113" spans="1:12" x14ac:dyDescent="0.3">
      <c r="D113" s="129"/>
      <c r="E113" s="132"/>
      <c r="F113" s="160"/>
    </row>
    <row r="114" spans="1:12" x14ac:dyDescent="0.3">
      <c r="D114" s="129"/>
      <c r="E114" s="132"/>
      <c r="F114" s="160"/>
    </row>
    <row r="115" spans="1:12" x14ac:dyDescent="0.3">
      <c r="C115" s="330"/>
      <c r="D115" s="331"/>
      <c r="E115" s="326" t="s">
        <v>144</v>
      </c>
      <c r="F115" s="329">
        <f>SUM(F80:F114)</f>
        <v>10483.58</v>
      </c>
    </row>
    <row r="117" spans="1:12" ht="17.25" x14ac:dyDescent="0.3">
      <c r="A117" s="125" t="s">
        <v>145</v>
      </c>
      <c r="D117" s="286"/>
    </row>
    <row r="118" spans="1:12" ht="17.25" x14ac:dyDescent="0.3">
      <c r="A118" s="125"/>
    </row>
    <row r="119" spans="1:12" x14ac:dyDescent="0.3">
      <c r="A119" s="126" t="s">
        <v>146</v>
      </c>
      <c r="D119" s="126" t="s">
        <v>147</v>
      </c>
      <c r="E119" s="139"/>
      <c r="F119" s="167" t="s">
        <v>133</v>
      </c>
      <c r="H119" s="126" t="s">
        <v>148</v>
      </c>
    </row>
    <row r="120" spans="1:12" s="158" customFormat="1" x14ac:dyDescent="0.3">
      <c r="A120" s="158" t="s">
        <v>149</v>
      </c>
      <c r="D120" s="159">
        <v>45155</v>
      </c>
      <c r="E120" s="159"/>
      <c r="F120" s="160">
        <v>1675</v>
      </c>
      <c r="G120" s="161"/>
      <c r="H120" s="158">
        <v>288170</v>
      </c>
      <c r="L120" s="162"/>
    </row>
    <row r="121" spans="1:12" s="158" customFormat="1" x14ac:dyDescent="0.3">
      <c r="A121" s="158" t="s">
        <v>150</v>
      </c>
      <c r="D121" s="159">
        <v>45155</v>
      </c>
      <c r="E121" s="159"/>
      <c r="F121" s="160">
        <v>1675</v>
      </c>
      <c r="G121" s="161"/>
      <c r="H121" s="158">
        <v>288171</v>
      </c>
      <c r="L121" s="162"/>
    </row>
    <row r="122" spans="1:12" s="158" customFormat="1" x14ac:dyDescent="0.3">
      <c r="A122" s="158" t="s">
        <v>151</v>
      </c>
      <c r="D122" s="159">
        <v>45155</v>
      </c>
      <c r="E122" s="159"/>
      <c r="F122" s="160">
        <v>1675</v>
      </c>
      <c r="G122" s="161"/>
      <c r="H122" s="158">
        <v>288174</v>
      </c>
      <c r="L122" s="162"/>
    </row>
    <row r="123" spans="1:12" s="158" customFormat="1" x14ac:dyDescent="0.3">
      <c r="A123" s="158" t="s">
        <v>152</v>
      </c>
      <c r="D123" s="159">
        <v>45155</v>
      </c>
      <c r="E123" s="159"/>
      <c r="F123" s="160">
        <v>2350</v>
      </c>
      <c r="G123" s="161"/>
      <c r="H123" s="158">
        <v>288175</v>
      </c>
      <c r="L123" s="162"/>
    </row>
    <row r="124" spans="1:12" s="158" customFormat="1" x14ac:dyDescent="0.3">
      <c r="A124" s="158" t="s">
        <v>153</v>
      </c>
      <c r="D124" s="159">
        <v>45155</v>
      </c>
      <c r="E124" s="159"/>
      <c r="F124" s="160">
        <v>2350</v>
      </c>
      <c r="G124" s="161"/>
      <c r="H124" s="158">
        <v>288177</v>
      </c>
      <c r="L124" s="162"/>
    </row>
    <row r="125" spans="1:12" s="158" customFormat="1" x14ac:dyDescent="0.3">
      <c r="A125" s="158" t="s">
        <v>154</v>
      </c>
      <c r="D125" s="159">
        <v>45155</v>
      </c>
      <c r="F125" s="160">
        <v>2350</v>
      </c>
      <c r="G125" s="161"/>
      <c r="H125" s="158">
        <v>288178</v>
      </c>
      <c r="L125" s="162"/>
    </row>
    <row r="126" spans="1:12" s="158" customFormat="1" x14ac:dyDescent="0.3">
      <c r="A126" s="158" t="s">
        <v>155</v>
      </c>
      <c r="D126" s="159">
        <v>45155</v>
      </c>
      <c r="F126" s="160">
        <v>3790</v>
      </c>
      <c r="G126" s="161"/>
      <c r="H126" s="158">
        <v>288179</v>
      </c>
      <c r="L126" s="162"/>
    </row>
    <row r="127" spans="1:12" s="158" customFormat="1" x14ac:dyDescent="0.3">
      <c r="A127" s="158" t="s">
        <v>156</v>
      </c>
      <c r="D127" s="159">
        <v>45152</v>
      </c>
      <c r="F127" s="160">
        <v>2995</v>
      </c>
      <c r="G127" s="161"/>
      <c r="H127" s="158">
        <v>288181</v>
      </c>
      <c r="L127" s="162"/>
    </row>
    <row r="128" spans="1:12" s="158" customFormat="1" x14ac:dyDescent="0.3">
      <c r="A128" s="158" t="s">
        <v>157</v>
      </c>
      <c r="D128" s="159">
        <v>45152</v>
      </c>
      <c r="F128" s="160">
        <v>2995</v>
      </c>
      <c r="G128" s="161"/>
      <c r="H128" s="158">
        <v>288182</v>
      </c>
      <c r="L128" s="162"/>
    </row>
    <row r="129" spans="1:12" s="158" customFormat="1" x14ac:dyDescent="0.3">
      <c r="A129" s="158" t="s">
        <v>158</v>
      </c>
      <c r="D129" s="159">
        <v>45152</v>
      </c>
      <c r="F129" s="160">
        <v>2995</v>
      </c>
      <c r="G129" s="161"/>
      <c r="H129" s="158">
        <v>288183</v>
      </c>
      <c r="L129" s="162"/>
    </row>
    <row r="130" spans="1:12" s="158" customFormat="1" x14ac:dyDescent="0.3">
      <c r="A130" s="158" t="s">
        <v>159</v>
      </c>
      <c r="D130" s="159">
        <v>45152</v>
      </c>
      <c r="F130" s="160">
        <v>2995</v>
      </c>
      <c r="G130" s="161"/>
      <c r="H130" s="158">
        <v>288193</v>
      </c>
      <c r="L130" s="162"/>
    </row>
    <row r="131" spans="1:12" s="158" customFormat="1" x14ac:dyDescent="0.3">
      <c r="A131" s="158" t="s">
        <v>160</v>
      </c>
      <c r="D131" s="159">
        <v>45152</v>
      </c>
      <c r="F131" s="160">
        <v>2995</v>
      </c>
      <c r="G131" s="161"/>
      <c r="H131" s="158">
        <v>288184</v>
      </c>
      <c r="L131" s="162"/>
    </row>
    <row r="132" spans="1:12" s="158" customFormat="1" x14ac:dyDescent="0.3">
      <c r="A132" s="158" t="s">
        <v>161</v>
      </c>
      <c r="D132" s="159">
        <v>45152</v>
      </c>
      <c r="F132" s="160">
        <v>5990</v>
      </c>
      <c r="G132" s="161"/>
      <c r="H132" s="158">
        <v>288186</v>
      </c>
      <c r="L132" s="162"/>
    </row>
    <row r="133" spans="1:12" s="158" customFormat="1" x14ac:dyDescent="0.3">
      <c r="A133" s="158" t="s">
        <v>162</v>
      </c>
      <c r="D133" s="159">
        <v>45152</v>
      </c>
      <c r="F133" s="160">
        <v>5990</v>
      </c>
      <c r="G133" s="161"/>
      <c r="H133" s="158">
        <v>288187</v>
      </c>
      <c r="L133" s="162"/>
    </row>
    <row r="134" spans="1:12" s="158" customFormat="1" x14ac:dyDescent="0.3">
      <c r="A134" s="158" t="s">
        <v>163</v>
      </c>
      <c r="D134" s="159">
        <v>45152</v>
      </c>
      <c r="F134" s="160">
        <v>3250</v>
      </c>
      <c r="G134" s="161"/>
      <c r="H134" s="158">
        <v>288188</v>
      </c>
      <c r="L134" s="162"/>
    </row>
    <row r="135" spans="1:12" s="158" customFormat="1" x14ac:dyDescent="0.3">
      <c r="A135" s="158" t="s">
        <v>164</v>
      </c>
      <c r="D135" s="159">
        <v>45160</v>
      </c>
      <c r="F135" s="160">
        <v>1525</v>
      </c>
      <c r="G135" s="161"/>
      <c r="H135" s="158">
        <v>288189</v>
      </c>
      <c r="L135" s="162"/>
    </row>
    <row r="136" spans="1:12" s="158" customFormat="1" x14ac:dyDescent="0.3">
      <c r="A136" s="158" t="s">
        <v>165</v>
      </c>
      <c r="D136" s="159">
        <v>45147</v>
      </c>
      <c r="F136" s="160">
        <v>2475</v>
      </c>
      <c r="G136" s="161"/>
      <c r="H136" s="158">
        <v>288190</v>
      </c>
      <c r="L136" s="162"/>
    </row>
    <row r="137" spans="1:12" s="158" customFormat="1" x14ac:dyDescent="0.3">
      <c r="A137" s="158" t="s">
        <v>166</v>
      </c>
      <c r="D137" s="159">
        <v>45147</v>
      </c>
      <c r="F137" s="160">
        <v>2475</v>
      </c>
      <c r="G137" s="161"/>
      <c r="H137" s="158">
        <v>288191</v>
      </c>
      <c r="L137" s="162"/>
    </row>
    <row r="138" spans="1:12" x14ac:dyDescent="0.3">
      <c r="D138" s="129"/>
      <c r="F138" s="160"/>
      <c r="H138" s="124"/>
    </row>
    <row r="139" spans="1:12" x14ac:dyDescent="0.3">
      <c r="D139" s="127" t="s">
        <v>167</v>
      </c>
      <c r="F139" s="160">
        <f>SUM(F120:F138)</f>
        <v>52545</v>
      </c>
    </row>
    <row r="140" spans="1:12" x14ac:dyDescent="0.3">
      <c r="A140" s="126" t="s">
        <v>168</v>
      </c>
      <c r="B140" s="126"/>
      <c r="C140" s="126"/>
      <c r="D140" s="128"/>
      <c r="E140" s="126"/>
      <c r="G140" s="155"/>
    </row>
    <row r="141" spans="1:12" x14ac:dyDescent="0.3">
      <c r="A141" s="126" t="s">
        <v>109</v>
      </c>
      <c r="B141" s="126"/>
      <c r="D141" s="152" t="s">
        <v>91</v>
      </c>
      <c r="E141" s="128"/>
      <c r="F141" s="167" t="s">
        <v>4</v>
      </c>
      <c r="H141" s="128" t="s">
        <v>7</v>
      </c>
    </row>
    <row r="142" spans="1:12" x14ac:dyDescent="0.3">
      <c r="A142" s="124" t="s">
        <v>273</v>
      </c>
      <c r="B142" s="126"/>
      <c r="D142" s="152"/>
      <c r="E142" s="128"/>
      <c r="F142" s="160"/>
      <c r="H142" s="127" t="s">
        <v>274</v>
      </c>
    </row>
    <row r="143" spans="1:12" x14ac:dyDescent="0.3">
      <c r="A143" s="124" t="s">
        <v>169</v>
      </c>
      <c r="D143" s="129">
        <v>45146</v>
      </c>
      <c r="E143" s="127"/>
      <c r="F143" s="170">
        <v>3020.34</v>
      </c>
    </row>
    <row r="144" spans="1:12" x14ac:dyDescent="0.3">
      <c r="A144" s="124" t="s">
        <v>47</v>
      </c>
      <c r="D144" s="129">
        <v>45146</v>
      </c>
      <c r="E144" s="127"/>
      <c r="F144" s="170">
        <v>192</v>
      </c>
      <c r="H144" s="124" t="s">
        <v>170</v>
      </c>
    </row>
    <row r="145" spans="1:12" x14ac:dyDescent="0.3">
      <c r="A145" s="124" t="s">
        <v>46</v>
      </c>
      <c r="D145" s="129">
        <v>45126</v>
      </c>
      <c r="E145" s="127"/>
      <c r="F145" s="170">
        <v>550</v>
      </c>
      <c r="H145" s="124"/>
    </row>
    <row r="146" spans="1:12" x14ac:dyDescent="0.3">
      <c r="A146" s="124" t="s">
        <v>171</v>
      </c>
      <c r="D146" s="129">
        <v>45146</v>
      </c>
      <c r="E146" s="127"/>
      <c r="F146" s="170">
        <v>2047</v>
      </c>
      <c r="H146" s="124"/>
    </row>
    <row r="147" spans="1:12" x14ac:dyDescent="0.3">
      <c r="A147" s="124" t="s">
        <v>50</v>
      </c>
      <c r="D147" s="129"/>
      <c r="E147" s="127"/>
      <c r="F147" s="170"/>
      <c r="H147" s="124"/>
    </row>
    <row r="148" spans="1:12" x14ac:dyDescent="0.3">
      <c r="B148" s="124" t="s">
        <v>49</v>
      </c>
      <c r="D148" s="129">
        <v>45160</v>
      </c>
      <c r="E148" s="127"/>
      <c r="F148" s="170">
        <v>559.99</v>
      </c>
      <c r="H148" s="124" t="s">
        <v>172</v>
      </c>
    </row>
    <row r="149" spans="1:12" x14ac:dyDescent="0.3">
      <c r="B149" s="124" t="s">
        <v>173</v>
      </c>
      <c r="D149" s="129">
        <v>45160</v>
      </c>
      <c r="E149" s="127"/>
      <c r="F149" s="170">
        <v>80.959999999999994</v>
      </c>
      <c r="H149" s="124"/>
    </row>
    <row r="150" spans="1:12" x14ac:dyDescent="0.3">
      <c r="A150" s="124" t="s">
        <v>51</v>
      </c>
      <c r="D150" s="129"/>
      <c r="E150" s="127"/>
      <c r="F150" s="170"/>
      <c r="H150" s="124" t="s">
        <v>174</v>
      </c>
    </row>
    <row r="151" spans="1:12" x14ac:dyDescent="0.3">
      <c r="B151" s="124" t="s">
        <v>175</v>
      </c>
      <c r="D151" s="129">
        <v>45146</v>
      </c>
      <c r="E151" s="127"/>
      <c r="F151" s="170">
        <v>464.51</v>
      </c>
    </row>
    <row r="152" spans="1:12" x14ac:dyDescent="0.3">
      <c r="B152" s="124" t="s">
        <v>49</v>
      </c>
      <c r="D152" s="129">
        <v>45146</v>
      </c>
      <c r="E152" s="127"/>
      <c r="F152" s="170">
        <v>808.2</v>
      </c>
      <c r="G152" s="155"/>
      <c r="H152" s="124"/>
      <c r="I152" s="129"/>
    </row>
    <row r="153" spans="1:12" s="158" customFormat="1" x14ac:dyDescent="0.3">
      <c r="B153" s="158" t="s">
        <v>176</v>
      </c>
      <c r="D153" s="159">
        <v>45146</v>
      </c>
      <c r="F153" s="310">
        <v>1036.46</v>
      </c>
      <c r="G153" s="161"/>
      <c r="H153" s="158" t="s">
        <v>177</v>
      </c>
      <c r="L153" s="162"/>
    </row>
    <row r="154" spans="1:12" x14ac:dyDescent="0.3">
      <c r="B154" s="124" t="s">
        <v>178</v>
      </c>
      <c r="D154" s="129">
        <v>45160</v>
      </c>
      <c r="E154" s="127"/>
      <c r="F154" s="310">
        <v>2310.2800000000002</v>
      </c>
    </row>
    <row r="155" spans="1:12" x14ac:dyDescent="0.3">
      <c r="B155" s="124" t="s">
        <v>179</v>
      </c>
      <c r="D155" s="129">
        <v>45195</v>
      </c>
      <c r="E155" s="127"/>
      <c r="F155" s="170">
        <v>4818.96</v>
      </c>
    </row>
    <row r="156" spans="1:12" x14ac:dyDescent="0.3">
      <c r="D156" s="332" t="s">
        <v>180</v>
      </c>
      <c r="E156" s="332"/>
      <c r="F156" s="329">
        <f>SUM(F139:F155)</f>
        <v>68433.7</v>
      </c>
    </row>
    <row r="157" spans="1:12" x14ac:dyDescent="0.3">
      <c r="E157" s="127"/>
    </row>
    <row r="158" spans="1:12" ht="17.25" x14ac:dyDescent="0.3">
      <c r="A158" s="125" t="s">
        <v>181</v>
      </c>
    </row>
    <row r="160" spans="1:12" x14ac:dyDescent="0.3">
      <c r="A160" s="126" t="s">
        <v>182</v>
      </c>
      <c r="B160" s="126"/>
      <c r="C160" s="126"/>
      <c r="D160" s="128" t="s">
        <v>183</v>
      </c>
      <c r="E160" s="126"/>
      <c r="F160" s="167" t="s">
        <v>89</v>
      </c>
      <c r="H160" s="126" t="s">
        <v>7</v>
      </c>
      <c r="K160" s="127"/>
      <c r="L160" s="124"/>
    </row>
    <row r="161" spans="1:19" x14ac:dyDescent="0.3">
      <c r="A161" s="124" t="s">
        <v>184</v>
      </c>
      <c r="D161" s="127" t="s">
        <v>185</v>
      </c>
      <c r="F161" s="170">
        <v>0</v>
      </c>
      <c r="H161" s="124" t="s">
        <v>186</v>
      </c>
      <c r="K161" s="127"/>
      <c r="L161" s="124"/>
    </row>
    <row r="162" spans="1:19" x14ac:dyDescent="0.3">
      <c r="D162" s="127" t="s">
        <v>187</v>
      </c>
      <c r="F162" s="170">
        <v>0</v>
      </c>
      <c r="H162" s="153"/>
      <c r="I162" s="124" t="s">
        <v>188</v>
      </c>
      <c r="K162" s="127"/>
      <c r="L162" s="124"/>
    </row>
    <row r="163" spans="1:19" x14ac:dyDescent="0.3">
      <c r="F163" s="170"/>
      <c r="H163" s="158"/>
      <c r="I163" s="158"/>
      <c r="J163" s="158"/>
      <c r="K163" s="162"/>
      <c r="L163" s="158"/>
      <c r="M163" s="158"/>
      <c r="N163" s="158"/>
      <c r="O163" s="158"/>
      <c r="P163" s="158"/>
      <c r="Q163" s="158"/>
      <c r="R163" s="158"/>
      <c r="S163" s="158"/>
    </row>
    <row r="164" spans="1:19" x14ac:dyDescent="0.3">
      <c r="A164" s="124" t="s">
        <v>189</v>
      </c>
      <c r="D164" s="127" t="s">
        <v>190</v>
      </c>
      <c r="F164" s="285">
        <v>1510</v>
      </c>
      <c r="H164" s="170" t="s">
        <v>191</v>
      </c>
      <c r="J164" s="127" t="s">
        <v>192</v>
      </c>
      <c r="L164" s="124"/>
      <c r="N164" s="127" t="s">
        <v>193</v>
      </c>
    </row>
    <row r="165" spans="1:19" x14ac:dyDescent="0.3">
      <c r="D165" s="127" t="s">
        <v>194</v>
      </c>
      <c r="F165" s="160">
        <v>1685.25</v>
      </c>
      <c r="H165" s="170" t="s">
        <v>195</v>
      </c>
      <c r="J165" s="127" t="s">
        <v>196</v>
      </c>
      <c r="L165" s="124"/>
      <c r="N165" s="127" t="s">
        <v>197</v>
      </c>
    </row>
    <row r="166" spans="1:19" x14ac:dyDescent="0.3">
      <c r="F166" s="170"/>
      <c r="H166" s="124" t="s">
        <v>198</v>
      </c>
      <c r="K166" s="127"/>
      <c r="L166" s="124"/>
    </row>
    <row r="167" spans="1:19" x14ac:dyDescent="0.3">
      <c r="F167" s="170"/>
      <c r="H167" s="124"/>
      <c r="J167" s="124" t="s">
        <v>199</v>
      </c>
      <c r="K167" s="127"/>
      <c r="L167" s="124"/>
    </row>
    <row r="168" spans="1:19" x14ac:dyDescent="0.3">
      <c r="F168" s="170"/>
      <c r="H168" s="124" t="s">
        <v>260</v>
      </c>
      <c r="K168" s="127"/>
      <c r="L168" s="124"/>
    </row>
    <row r="169" spans="1:19" x14ac:dyDescent="0.3">
      <c r="A169" s="124" t="s">
        <v>200</v>
      </c>
      <c r="D169" s="127" t="s">
        <v>201</v>
      </c>
      <c r="F169" s="170"/>
      <c r="H169" s="124" t="s">
        <v>252</v>
      </c>
      <c r="K169" s="127"/>
      <c r="L169" s="124"/>
    </row>
    <row r="170" spans="1:19" x14ac:dyDescent="0.3">
      <c r="D170" s="127" t="s">
        <v>202</v>
      </c>
      <c r="F170" s="170"/>
      <c r="H170" s="124" t="s">
        <v>253</v>
      </c>
      <c r="K170" s="127"/>
      <c r="L170" s="124"/>
    </row>
    <row r="171" spans="1:19" x14ac:dyDescent="0.3">
      <c r="F171" s="170"/>
      <c r="H171" s="124"/>
      <c r="K171" s="127"/>
      <c r="L171" s="124"/>
    </row>
    <row r="172" spans="1:19" x14ac:dyDescent="0.3">
      <c r="A172" s="124" t="s">
        <v>203</v>
      </c>
      <c r="D172" s="127" t="s">
        <v>204</v>
      </c>
      <c r="F172" s="170">
        <v>44.65</v>
      </c>
      <c r="H172" s="124"/>
      <c r="K172" s="127"/>
      <c r="L172" s="124"/>
    </row>
    <row r="173" spans="1:19" x14ac:dyDescent="0.3">
      <c r="F173" s="170"/>
      <c r="H173" s="124" t="s">
        <v>205</v>
      </c>
      <c r="K173" s="127"/>
      <c r="L173" s="124"/>
    </row>
    <row r="174" spans="1:19" x14ac:dyDescent="0.3">
      <c r="A174" s="124" t="s">
        <v>61</v>
      </c>
      <c r="D174" s="127" t="s">
        <v>206</v>
      </c>
      <c r="F174" s="170">
        <v>625</v>
      </c>
      <c r="H174" s="277">
        <v>650</v>
      </c>
      <c r="K174" s="127"/>
      <c r="L174" s="124"/>
    </row>
    <row r="175" spans="1:19" x14ac:dyDescent="0.3">
      <c r="D175" s="127" t="s">
        <v>207</v>
      </c>
      <c r="F175" s="170">
        <v>717</v>
      </c>
      <c r="H175" s="277">
        <v>1000</v>
      </c>
      <c r="I175" s="132"/>
      <c r="K175" s="127"/>
      <c r="L175" s="124"/>
    </row>
    <row r="176" spans="1:19" x14ac:dyDescent="0.3">
      <c r="D176" s="127" t="s">
        <v>208</v>
      </c>
      <c r="F176" s="170">
        <v>239.96</v>
      </c>
      <c r="H176" s="132">
        <v>600</v>
      </c>
      <c r="K176" s="127"/>
      <c r="L176" s="124"/>
    </row>
    <row r="177" spans="1:12" x14ac:dyDescent="0.3">
      <c r="D177" s="127" t="s">
        <v>209</v>
      </c>
      <c r="F177" s="170">
        <v>106.08</v>
      </c>
      <c r="H177" s="277">
        <v>150</v>
      </c>
      <c r="K177" s="127"/>
      <c r="L177" s="124"/>
    </row>
    <row r="178" spans="1:12" x14ac:dyDescent="0.3">
      <c r="D178" s="127" t="s">
        <v>210</v>
      </c>
      <c r="F178" s="170">
        <v>108</v>
      </c>
      <c r="H178" s="277">
        <v>200</v>
      </c>
      <c r="J178" s="124" t="s">
        <v>255</v>
      </c>
      <c r="K178" s="127"/>
      <c r="L178" s="124"/>
    </row>
    <row r="179" spans="1:12" x14ac:dyDescent="0.3">
      <c r="D179" s="127" t="s">
        <v>256</v>
      </c>
      <c r="F179" s="170">
        <v>174.94</v>
      </c>
      <c r="H179" s="124"/>
      <c r="J179" s="124" t="s">
        <v>255</v>
      </c>
      <c r="K179" s="127"/>
      <c r="L179" s="124"/>
    </row>
    <row r="180" spans="1:12" x14ac:dyDescent="0.3">
      <c r="F180" s="170"/>
      <c r="H180" s="124"/>
      <c r="K180" s="127"/>
      <c r="L180" s="124"/>
    </row>
    <row r="181" spans="1:12" s="158" customFormat="1" x14ac:dyDescent="0.3">
      <c r="A181" s="158" t="s">
        <v>211</v>
      </c>
      <c r="D181" s="162" t="s">
        <v>212</v>
      </c>
      <c r="F181" s="170">
        <v>1010.04</v>
      </c>
      <c r="G181" s="161"/>
      <c r="H181" s="158" t="s">
        <v>226</v>
      </c>
      <c r="K181" s="162"/>
    </row>
    <row r="182" spans="1:12" x14ac:dyDescent="0.3">
      <c r="D182" s="127" t="s">
        <v>187</v>
      </c>
      <c r="F182" s="170">
        <v>56</v>
      </c>
      <c r="H182" s="124" t="s">
        <v>251</v>
      </c>
      <c r="K182" s="127"/>
      <c r="L182" s="124"/>
    </row>
    <row r="183" spans="1:12" x14ac:dyDescent="0.3">
      <c r="F183" s="170"/>
      <c r="H183" s="124"/>
      <c r="K183" s="127"/>
      <c r="L183" s="124"/>
    </row>
    <row r="184" spans="1:12" x14ac:dyDescent="0.3">
      <c r="F184" s="170"/>
      <c r="H184" s="124"/>
      <c r="K184" s="127"/>
      <c r="L184" s="124"/>
    </row>
    <row r="185" spans="1:12" x14ac:dyDescent="0.3">
      <c r="A185" s="124" t="s">
        <v>213</v>
      </c>
      <c r="F185" s="170">
        <v>40</v>
      </c>
      <c r="H185" s="124"/>
      <c r="K185" s="127"/>
      <c r="L185" s="124"/>
    </row>
    <row r="186" spans="1:12" x14ac:dyDescent="0.3">
      <c r="F186" s="170"/>
      <c r="H186" s="124"/>
      <c r="K186" s="127"/>
      <c r="L186" s="124"/>
    </row>
    <row r="187" spans="1:12" x14ac:dyDescent="0.3">
      <c r="A187" s="124" t="s">
        <v>57</v>
      </c>
      <c r="D187" s="127" t="s">
        <v>214</v>
      </c>
      <c r="F187" s="170">
        <v>95</v>
      </c>
      <c r="H187" s="124" t="s">
        <v>215</v>
      </c>
      <c r="K187" s="127"/>
      <c r="L187" s="124"/>
    </row>
    <row r="188" spans="1:12" x14ac:dyDescent="0.3">
      <c r="F188" s="170"/>
      <c r="H188" s="124"/>
      <c r="K188" s="127"/>
      <c r="L188" s="124"/>
    </row>
    <row r="189" spans="1:12" x14ac:dyDescent="0.3">
      <c r="C189" s="330"/>
      <c r="D189" s="332"/>
      <c r="E189" s="326" t="s">
        <v>216</v>
      </c>
      <c r="F189" s="329">
        <f>SUM(F161:F188)</f>
        <v>6411.9199999999992</v>
      </c>
    </row>
    <row r="190" spans="1:12" x14ac:dyDescent="0.3">
      <c r="E190" s="156"/>
      <c r="F190" s="160"/>
    </row>
    <row r="191" spans="1:12" ht="17.25" x14ac:dyDescent="0.3">
      <c r="A191" s="125" t="s">
        <v>217</v>
      </c>
    </row>
    <row r="192" spans="1:12" x14ac:dyDescent="0.3">
      <c r="E192" s="156"/>
      <c r="F192" s="160"/>
    </row>
    <row r="193" spans="1:9" x14ac:dyDescent="0.3">
      <c r="A193" s="126" t="s">
        <v>109</v>
      </c>
      <c r="C193" s="128" t="s">
        <v>91</v>
      </c>
      <c r="D193" s="128" t="s">
        <v>218</v>
      </c>
      <c r="E193" s="157"/>
      <c r="F193" s="168" t="s">
        <v>89</v>
      </c>
      <c r="G193" s="128" t="s">
        <v>7</v>
      </c>
      <c r="I193" s="126"/>
    </row>
    <row r="194" spans="1:9" x14ac:dyDescent="0.3">
      <c r="A194" s="124" t="s">
        <v>71</v>
      </c>
      <c r="C194" s="129">
        <v>45147</v>
      </c>
      <c r="D194" s="129" t="s">
        <v>72</v>
      </c>
      <c r="E194" s="156"/>
      <c r="F194" s="160">
        <v>662.31</v>
      </c>
      <c r="G194" s="127"/>
    </row>
    <row r="195" spans="1:9" x14ac:dyDescent="0.3">
      <c r="C195" s="129">
        <v>45194</v>
      </c>
      <c r="D195" s="129" t="s">
        <v>73</v>
      </c>
      <c r="E195" s="156"/>
      <c r="F195" s="160">
        <v>800</v>
      </c>
      <c r="G195" s="127"/>
    </row>
    <row r="196" spans="1:9" x14ac:dyDescent="0.3">
      <c r="C196" s="129">
        <v>45194</v>
      </c>
      <c r="D196" s="129" t="s">
        <v>74</v>
      </c>
      <c r="E196" s="156"/>
      <c r="F196" s="160">
        <v>831.33</v>
      </c>
      <c r="G196" s="127"/>
    </row>
    <row r="197" spans="1:9" x14ac:dyDescent="0.3">
      <c r="C197" s="127"/>
      <c r="D197" s="127" t="s">
        <v>75</v>
      </c>
      <c r="E197" s="156"/>
      <c r="F197" s="160">
        <v>1675</v>
      </c>
      <c r="G197" s="127"/>
    </row>
    <row r="198" spans="1:9" x14ac:dyDescent="0.3">
      <c r="C198" s="127"/>
      <c r="D198" s="129" t="s">
        <v>219</v>
      </c>
      <c r="E198" s="156"/>
      <c r="F198" s="160">
        <v>333.53</v>
      </c>
      <c r="G198" s="127"/>
    </row>
    <row r="199" spans="1:9" x14ac:dyDescent="0.3">
      <c r="C199" s="129">
        <v>45334</v>
      </c>
      <c r="D199" s="129" t="s">
        <v>227</v>
      </c>
      <c r="E199" s="156"/>
      <c r="F199" s="160">
        <v>676.67</v>
      </c>
      <c r="G199" s="127"/>
    </row>
    <row r="200" spans="1:9" x14ac:dyDescent="0.3">
      <c r="D200" s="129" t="s">
        <v>228</v>
      </c>
      <c r="E200" s="156"/>
      <c r="F200" s="160">
        <v>1435</v>
      </c>
      <c r="G200" s="127" t="s">
        <v>229</v>
      </c>
    </row>
    <row r="201" spans="1:9" x14ac:dyDescent="0.3">
      <c r="D201" s="129" t="s">
        <v>234</v>
      </c>
      <c r="E201" s="156"/>
      <c r="F201" s="160">
        <v>1550</v>
      </c>
      <c r="G201" s="127" t="s">
        <v>235</v>
      </c>
    </row>
    <row r="202" spans="1:9" x14ac:dyDescent="0.3">
      <c r="D202" s="129" t="s">
        <v>237</v>
      </c>
      <c r="E202" s="156"/>
      <c r="F202" s="160">
        <v>1679.13</v>
      </c>
      <c r="G202" s="127"/>
    </row>
    <row r="203" spans="1:9" x14ac:dyDescent="0.3">
      <c r="D203" s="129" t="s">
        <v>244</v>
      </c>
      <c r="E203" s="156"/>
      <c r="F203" s="160">
        <v>738.97</v>
      </c>
      <c r="G203" s="127" t="s">
        <v>245</v>
      </c>
    </row>
    <row r="204" spans="1:9" x14ac:dyDescent="0.3">
      <c r="D204" s="127" t="s">
        <v>72</v>
      </c>
      <c r="E204" s="156"/>
      <c r="F204" s="160">
        <v>590.11</v>
      </c>
      <c r="G204" s="127" t="s">
        <v>246</v>
      </c>
    </row>
    <row r="205" spans="1:9" x14ac:dyDescent="0.3">
      <c r="D205" s="129" t="s">
        <v>250</v>
      </c>
      <c r="E205" s="156"/>
      <c r="F205" s="160">
        <v>741.03</v>
      </c>
      <c r="G205" s="127"/>
    </row>
    <row r="206" spans="1:9" x14ac:dyDescent="0.3">
      <c r="D206" s="127" t="s">
        <v>293</v>
      </c>
      <c r="E206" s="156"/>
      <c r="F206" s="160">
        <v>1001.99</v>
      </c>
      <c r="G206" s="127"/>
    </row>
    <row r="207" spans="1:9" x14ac:dyDescent="0.3">
      <c r="E207" s="156"/>
      <c r="F207" s="160"/>
      <c r="G207" s="127"/>
    </row>
    <row r="208" spans="1:9" x14ac:dyDescent="0.3">
      <c r="A208" s="124" t="s">
        <v>247</v>
      </c>
      <c r="C208" s="318"/>
      <c r="D208" s="127" t="s">
        <v>248</v>
      </c>
      <c r="E208" s="156"/>
      <c r="F208" s="160">
        <v>1050.1199999999999</v>
      </c>
      <c r="G208" s="127" t="s">
        <v>249</v>
      </c>
    </row>
    <row r="209" spans="1:8" x14ac:dyDescent="0.3">
      <c r="E209" s="156"/>
      <c r="F209" s="160"/>
      <c r="G209" s="127"/>
    </row>
    <row r="210" spans="1:8" x14ac:dyDescent="0.3">
      <c r="C210" s="330"/>
      <c r="D210" s="332"/>
      <c r="E210" s="326" t="s">
        <v>220</v>
      </c>
      <c r="F210" s="329">
        <f>SUM(F194:F209)</f>
        <v>13765.190000000002</v>
      </c>
    </row>
    <row r="211" spans="1:8" x14ac:dyDescent="0.3">
      <c r="E211" s="156"/>
      <c r="F211" s="160"/>
    </row>
    <row r="212" spans="1:8" ht="17.25" x14ac:dyDescent="0.3">
      <c r="A212" s="125" t="s">
        <v>221</v>
      </c>
      <c r="B212" s="126"/>
      <c r="C212" s="126"/>
    </row>
    <row r="214" spans="1:8" x14ac:dyDescent="0.3">
      <c r="A214" s="126" t="s">
        <v>109</v>
      </c>
      <c r="C214" s="128" t="s">
        <v>222</v>
      </c>
      <c r="D214" s="126" t="s">
        <v>223</v>
      </c>
      <c r="F214" s="167" t="s">
        <v>89</v>
      </c>
      <c r="G214" s="126" t="s">
        <v>7</v>
      </c>
    </row>
    <row r="215" spans="1:8" x14ac:dyDescent="0.3">
      <c r="A215" s="124" t="s">
        <v>80</v>
      </c>
      <c r="C215" s="129">
        <v>45121</v>
      </c>
      <c r="D215" s="124" t="s">
        <v>81</v>
      </c>
      <c r="F215" s="170">
        <v>12.31</v>
      </c>
      <c r="H215" s="124"/>
    </row>
    <row r="216" spans="1:8" x14ac:dyDescent="0.3">
      <c r="A216" s="124" t="s">
        <v>82</v>
      </c>
      <c r="C216" s="129">
        <v>45131</v>
      </c>
      <c r="D216" s="127" t="s">
        <v>83</v>
      </c>
      <c r="F216" s="170">
        <v>124.52</v>
      </c>
      <c r="H216" s="124"/>
    </row>
    <row r="217" spans="1:8" x14ac:dyDescent="0.3">
      <c r="F217" s="169"/>
      <c r="H217" s="124"/>
    </row>
    <row r="218" spans="1:8" x14ac:dyDescent="0.3">
      <c r="D218" s="332"/>
      <c r="E218" s="326" t="s">
        <v>224</v>
      </c>
      <c r="F218" s="329">
        <f>SUM(F215:F217)</f>
        <v>136.82999999999998</v>
      </c>
      <c r="H218" s="124"/>
    </row>
    <row r="219" spans="1:8" x14ac:dyDescent="0.3">
      <c r="H219" s="124"/>
    </row>
    <row r="220" spans="1:8" x14ac:dyDescent="0.3">
      <c r="H220" s="124"/>
    </row>
    <row r="222" spans="1:8" ht="18.75" x14ac:dyDescent="0.3">
      <c r="C222" s="128"/>
      <c r="D222" s="280"/>
      <c r="E222" s="281" t="s">
        <v>225</v>
      </c>
      <c r="F222" s="282">
        <f>F75+F115+F156+F189+F210+F218</f>
        <v>146178.51999999999</v>
      </c>
    </row>
  </sheetData>
  <pageMargins left="0.7" right="0.7" top="0.75" bottom="0.75" header="0.3" footer="0.3"/>
  <pageSetup scale="2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Budget</vt:lpstr>
      <vt:lpstr>Purchase Details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Ashley N. Metelski</dc:creator>
  <cp:keywords/>
  <dc:description/>
  <cp:lastModifiedBy>Ashley N. Metelski</cp:lastModifiedBy>
  <cp:revision/>
  <cp:lastPrinted>2024-06-17T18:29:00Z</cp:lastPrinted>
  <dcterms:created xsi:type="dcterms:W3CDTF">2022-04-29T14:41:11Z</dcterms:created>
  <dcterms:modified xsi:type="dcterms:W3CDTF">2024-06-18T12:54:21Z</dcterms:modified>
  <cp:category/>
  <cp:contentStatus/>
</cp:coreProperties>
</file>